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My Documents\MJ\Razpisna dokumentacija\ZADEVE MJ\430-57-2026 - Nakup pohištvene opreme\KONČNA\"/>
    </mc:Choice>
  </mc:AlternateContent>
  <xr:revisionPtr revIDLastSave="0" documentId="13_ncr:1_{1914B579-270E-456E-B2DA-EB550D958DC3}" xr6:coauthVersionLast="47" xr6:coauthVersionMax="47" xr10:uidLastSave="{00000000-0000-0000-0000-000000000000}"/>
  <bookViews>
    <workbookView xWindow="19090" yWindow="-110" windowWidth="19420" windowHeight="11500" firstSheet="1" activeTab="3" xr2:uid="{00000000-000D-0000-FFFF-FFFF00000000}"/>
  </bookViews>
  <sheets>
    <sheet name="OPOMBE" sheetId="2" r:id="rId1"/>
    <sheet name="SKLOP 1" sheetId="1" r:id="rId2"/>
    <sheet name="SKLOP 2" sheetId="3" r:id="rId3"/>
    <sheet name="SKLOP 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8" i="4" l="1"/>
  <c r="G95" i="4"/>
  <c r="G89" i="4"/>
  <c r="G84" i="4"/>
  <c r="G79" i="4"/>
  <c r="G74" i="4"/>
  <c r="G69" i="4"/>
  <c r="G66" i="4"/>
  <c r="G60" i="4"/>
  <c r="G55" i="4"/>
  <c r="G50" i="4"/>
  <c r="G44" i="4"/>
  <c r="G41" i="4"/>
  <c r="G38" i="4"/>
  <c r="G35" i="4"/>
  <c r="G32" i="4"/>
  <c r="G29" i="4"/>
  <c r="G26" i="4"/>
  <c r="G23" i="4"/>
  <c r="G18" i="4"/>
  <c r="G15" i="4"/>
  <c r="G11" i="4"/>
  <c r="G99" i="4" s="1"/>
  <c r="G100" i="4" l="1"/>
  <c r="G101" i="4" s="1"/>
  <c r="G12" i="3" l="1"/>
  <c r="G22" i="3" s="1"/>
  <c r="G23" i="3" l="1"/>
  <c r="G24" i="3" s="1"/>
  <c r="G11" i="1"/>
  <c r="G21" i="1"/>
  <c r="G27" i="1"/>
  <c r="G34" i="1"/>
  <c r="G40" i="1"/>
  <c r="G45" i="1"/>
  <c r="G49" i="1" l="1"/>
  <c r="G50" i="1" s="1"/>
  <c r="G51" i="1" s="1"/>
</calcChain>
</file>

<file path=xl/sharedStrings.xml><?xml version="1.0" encoding="utf-8"?>
<sst xmlns="http://schemas.openxmlformats.org/spreadsheetml/2006/main" count="299" uniqueCount="181">
  <si>
    <t>1.</t>
  </si>
  <si>
    <t>Zap. št.</t>
  </si>
  <si>
    <t>Opis</t>
  </si>
  <si>
    <t>Ponujen artikel in proizvajalec</t>
  </si>
  <si>
    <t>Ponujen artikel in proizvajalec:</t>
  </si>
  <si>
    <t>2.</t>
  </si>
  <si>
    <t>4.</t>
  </si>
  <si>
    <t>5.</t>
  </si>
  <si>
    <t>6.</t>
  </si>
  <si>
    <t>Močno kovinsko ogrodje, 5 točkovno podnožje, z gumiranimi koleščki primernimi za parket in PVC tlak. Tekalna površina koles iz gume, ki ne pušča sledi na tlaku.</t>
  </si>
  <si>
    <t>Vgrajena ročica za fiksiranje / sprostitev gibanja naklona sedeža in naslona ter ročica za nastavitev trdote gibanja naklona sedeža in naslona z rotiranjem.</t>
  </si>
  <si>
    <t>Konferenčni stol</t>
  </si>
  <si>
    <t>Konferenčni stol s preklopno mizico</t>
  </si>
  <si>
    <t>Konferenčni stol - fotelj</t>
  </si>
  <si>
    <t>Sejni stol</t>
  </si>
  <si>
    <t>Sedež in naslon spojena, narejena iz lakirane bukove vezane ploošče. Sedež dodatno oblazinjen s peno visoke gostote in kvalitete ter oblečen v mikrotkanino, barve po izbiri naročnika. Tkanina preprečuje drsenje in potenje, mora biti pralna, odporna proti poškodbam in nezahtevna za čiščenje.</t>
  </si>
  <si>
    <t>Stol za jedilnico obrata prehrane</t>
  </si>
  <si>
    <t>Sedež in naslon ločena, narejena iz lakirane vezane plošče.</t>
  </si>
  <si>
    <t xml:space="preserve">Ergonomsko oblikovan delovni stol (vrtiljak), s sinhro mehanizmom, ki omogoča neodvisno uravnavo višine in nagiba sedeža ter uravnavo višine in nagiba hrbtnega naslona. </t>
  </si>
  <si>
    <t>Plinski dvižni mehanizem, ki blaži vertikalne sunke.</t>
  </si>
  <si>
    <t>Sedež in naslon ločena, narejena iz močnega jedra (vezane plošče), sedež spodaj in naslon zadaj z masko iz kvalitetne plastike, sedež zgoraj in naslon spredaj oblazinjeno s peno  visoke gostote in kvalitete ter oblečeno v mikrotkanino, barve po izbiri naročnika. Tkanina preprečuje drsenje in potenje, mora biti pralna, odporna proti poškodbam in nezahtevna za čiščenje.</t>
  </si>
  <si>
    <t xml:space="preserve">V vseh opisih del v posameznih pozicijah, kjer se navaja naziv artikla/materiala ali enakovreden, se bere ta tekstualna oznaka v smislu navedbe fizikalnih in tehničnih ter ostalih karakteristik, kar pomeni, da je dovoljeno uporabiti podobne artikle z enakimi ali boljšimi tehničnimi, fizikalnimi in ostalimi karakteristikami.      </t>
  </si>
  <si>
    <t>Pri oblikovanju ponudbene cene za vsako posamezno postavko ponudbenega predračuna, je potrebno dosledno upoštevati naslednje pogoje:</t>
  </si>
  <si>
    <t>Opombe</t>
  </si>
  <si>
    <t xml:space="preserve">Cena vključuje izdelavo (nakup) pohištvene opreme, dobavo na različne lokacije naročnika po RS in ročni vnos v prostore naročnika ter montažo elementov, ki niso tovarniško pritrjeni, na lokaciji dobave. </t>
  </si>
  <si>
    <t>3.</t>
  </si>
  <si>
    <t>22% DDV</t>
  </si>
  <si>
    <t>Cena vključuje, da mora ponudnik po potrditvi posameznega naročila in pred izdelavo oz. dobavo pohištvene opreme od uporabnika na lokacijah pridobiti potrditev izbrane barve blaga za blazinjenje stolov oz. barve materialov za leseno pohištveno opremo.</t>
  </si>
  <si>
    <t xml:space="preserve">Ob dostavi stolov na različne lokacije RS izbrani ponudnik izvede predstavitev stola in usposabljanje za uporabo oz. nastavitve stola. Natančna navodila za uporabo, čiščenje in vzdrževanje v slovenskem jeziku je izbrani ponudnik dolžan predložiti ob dobavi.  </t>
  </si>
  <si>
    <t xml:space="preserve">Cena vključuje vse stroške pripravljalnih del, prevozov, zavarovanja v skladu s predpisi o varstvu in zdravju pri delu, nabavo in vgradnjo vseh osnovnih in pomožnih materialov, potrebnih za celovito izvedbo postavke ter vse manipulativne stroške, koti tudi gospodinjsko čiščenje dobavljene opreme po izvedeni montaži in odvoz vseh odpadkov ter embalaže na ustrezno deponijo in za to potrebno plačilo vseh taks. </t>
  </si>
  <si>
    <t>Sedež in naslonjalo oblazinjeno s peno visoke gostote in kvalitete ter oblečeno v mikrotkanino, barve po izbiri naročnika. Tkanina preprečuje drsenje in potenje, pralna, odporna proti poškodbam in nezahtevna za čiščenje.</t>
  </si>
  <si>
    <t>Sedež in naslon ločena, narejena iz močnega jedra (vezane plošče), sedež spodaj in naslon zadaj z masko iz kvalitetne plastike, sedež zgoraj in naslon spredaj oblazinjeno s peno visoke gostote in kvalitete ter oblečeno v mikrotkanino, barve po izbiri naročnika. Tkanina preprečuje drsenje in potenje, pralna, odporna proti poškodbam in nezahtevna za čiščenje.</t>
  </si>
  <si>
    <t>Močno kovinsko podnožje, sestavljeno iz štirih kovinskih nog, pod sediščem povezanih s prečnima ojačitvenima kovinskima palicama, kovinska nosilca naslona, vse v krom izvedbi. Na nogah čepki, ki preprečujeo poškodbe tlaka.</t>
  </si>
  <si>
    <t>Pisarniški stol - večji, z rokonasloni</t>
  </si>
  <si>
    <t>Opomba: konferenčni stol in konferenčni stol s preklopno mizico sta v osnovi isti tip stola z dodano preklopno mizico za stol v poz. 4.</t>
  </si>
  <si>
    <t>Sedež in naslon spojena, narejena iz močnega jedra (vezane plošče), vse oblazinjeno s peno visoke gostote in kvalitete, deb. najmanj 40 mm, ter oblečeno v mikrotkanino, barve po izbiri naročnika. Tkanina preprečuje drsenje in potenje, pralna, odporna proti poškodbam in nezahtevna za čiščenje.</t>
  </si>
  <si>
    <t>Stol opremljen s preklopno pisalno mizico iz vezane plošče ali kompakt plošče (npr. fundermax plošče).</t>
  </si>
  <si>
    <t>Konferenčni stol z visokim hrbtnim naslonom, brez rokonaslonov. Širina stola 52 cm, višina stola z naslonjalom 97 cm v najnižjem položaju - 105 cm v najvišjem položaju. (vse ±5%).</t>
  </si>
  <si>
    <t xml:space="preserve">Nakladalni konferenčni stol s preklopno leseno mizico. </t>
  </si>
  <si>
    <t xml:space="preserve">Nakladalni konferenčni stol brez rokonaslonov. </t>
  </si>
  <si>
    <t>Nakladalni sejni stol brez rokonaslonov. Širina stola 42 cm (tapeciran sedež brez konstrukcije podnožja), višina stola z naslonjalom 85 cm (vse ±5%).</t>
  </si>
  <si>
    <t>kos</t>
  </si>
  <si>
    <t>Ergonomsko oblikovan vrtljiv sedež širine najmanj 46 cm, nastavljiv po globini, tako da omogoča globino sedeža vsaj do 46 cm (drsna plošča za nastavitev sedeža po globini).</t>
  </si>
  <si>
    <t>Močno kovinsko podnožje sestavljeno iz štirih močnih nog, medsebojno povezanih, z ojačitvenimi prečnimi palicami pod sediščem, vse v krom izvedbi. Na nogah čepki, ki blažijo zvok pri premikanju, preprečujejo drsenje in poškodbe tlaka.</t>
  </si>
  <si>
    <t>Nakladalni stol brez rokonaslonov. Maksimalna širina stola po celotni višini (pri naslonu, sedežu in nogah) 52 cm.</t>
  </si>
  <si>
    <t>Opomba: konferenčni stol in konferenčni stol s preklopno mizico sta v osnovi isti tip stola z dodano preklopno mizico za stol v poz. 3.</t>
  </si>
  <si>
    <t>Ročna opirala z nastavitvijo 3 D (po višini za nastavitev po višini in globini ter levo in desno), po potrebi tudi snemljiva.</t>
  </si>
  <si>
    <t>Močno kovinsko podnožje, sestavljeno iz štirih kovinskih nog, pod sediščem povezanih z ojačitvenimi kovinskimi palicami, in kovinska nosilca naslona, vse prašno barvano (sive barve). Na nogah čepki, ki preprečujejo poškodbe tlaka.</t>
  </si>
  <si>
    <r>
      <t>Izrazito ergonomsko oblikovan visok hrbtni naslon z ojačanim ledvenim delom,</t>
    </r>
    <r>
      <rPr>
        <u/>
        <sz val="10"/>
        <rFont val="Arial"/>
        <family val="2"/>
        <charset val="238"/>
      </rPr>
      <t xml:space="preserve"> tako da omogoča pravilno oporo ledvenega dela hrbtenice</t>
    </r>
    <r>
      <rPr>
        <sz val="10"/>
        <rFont val="Arial"/>
        <family val="2"/>
        <charset val="238"/>
      </rPr>
      <t>, možna regulacija višine naslona v vsaj 5 položajih. Če višinska nastavljivost naslona zaradi konstrukcije stola ni možna, mora biti naslon višine najmanj 60 cm.</t>
    </r>
  </si>
  <si>
    <t>Zahtevana nosilnost stola  110 kg ali več.</t>
  </si>
  <si>
    <t>Zahtevana nosilnost stola 150 kg ali več.</t>
  </si>
  <si>
    <t>Zahtevana nosilnost stola  150 kg ali več.</t>
  </si>
  <si>
    <t>Kraj:</t>
  </si>
  <si>
    <t>Žig:</t>
  </si>
  <si>
    <t>Podpis:</t>
  </si>
  <si>
    <t>PONUDBENI PREDRAČUN</t>
  </si>
  <si>
    <t>št. ______________ z dne ___________</t>
  </si>
  <si>
    <r>
      <t xml:space="preserve">Ponudnik: ____________________ </t>
    </r>
    <r>
      <rPr>
        <b/>
        <i/>
        <sz val="11"/>
        <rFont val="Arial"/>
        <family val="2"/>
        <charset val="238"/>
      </rPr>
      <t>(navesti naziv ponudnika)</t>
    </r>
  </si>
  <si>
    <t>Priloga št. 3.1.1</t>
  </si>
  <si>
    <t>v zvezi z javnim naročilom št. 430-57/2026</t>
  </si>
  <si>
    <t>Sklop 1: Pisarniški stoli</t>
  </si>
  <si>
    <t>Okvirna količina v 3 letih</t>
  </si>
  <si>
    <t>Enota mere</t>
  </si>
  <si>
    <t>Cena/enoto brez DDV v EUR</t>
  </si>
  <si>
    <t>Vrednost brez DDV v EUR</t>
  </si>
  <si>
    <t>SKUPNA OKVIRNA TRILETNA VREDNOST BREZ DDV V EUR</t>
  </si>
  <si>
    <t>SKUPNA OKVIRNA TRILETNA VREDNOST Z DDV V EUR</t>
  </si>
  <si>
    <r>
      <t xml:space="preserve">V primeru, da se pojavi potreba po opremi, ki ni vključena v obrazec ponudbenega predračun iz okvirnega sporazuma, je pa iz skupine blaga, ki je predmet okvirnega sporazuma, si naročnik pridržuje pravico po potrebi naročiti do največ 20 % opreme izven ponudbenega predračuna, na podlagi predhodno pridobljene ponudbe prodajalca z upoštevanim </t>
    </r>
    <r>
      <rPr>
        <b/>
        <sz val="10"/>
        <color theme="1"/>
        <rFont val="Arial"/>
        <family val="2"/>
        <charset val="238"/>
      </rPr>
      <t>____ % popustom</t>
    </r>
    <r>
      <rPr>
        <sz val="10"/>
        <color theme="1"/>
        <rFont val="Arial"/>
        <family val="2"/>
        <charset val="238"/>
      </rPr>
      <t xml:space="preserve"> na veljavni cenik prodajalca, ki ga je prodajalec navedel v obrazcu ponudbeni predračun in je fiksen za čas trajanja okvirnega sporazuma, ter na podlagi potrditve ponudbe s strani naročnika.
</t>
    </r>
  </si>
  <si>
    <t xml:space="preserve">Delovni stol za delo 24/7 </t>
  </si>
  <si>
    <t>Ergonomsko oblikovan delovni stol, vrtiljak, primeren za troizmensko (24/7) uporabo v dežurnih službah vse dni v letu. Izpolnitev zahteve ponudnik izkazuje z ustreznim certifikatom za 24 urno uporabo.</t>
  </si>
  <si>
    <t>Stol mora dopuščati statično obremenitev  teže 150 kg ali več. Delovni stol mora omogočati nemoteno aktivno-dinamično sedenje različnim osebam s telesno težo tudi 150 kg ali več kar dobavitelj dokazuje s tehnično specifikacijo izdelka.</t>
  </si>
  <si>
    <t>Kolesca morajo biti „samozavorna“, kar pomeni, da se prosto vrtijo šele ob obremenitvi stola - ko stol ni obremenjen, torej uporabnik ne sedi na stolu, morajo biti kolesca rahlo zavrta. Tekalna površina kolesc naj bo gumijasta, primerna za uporabo na trdi podlagi. Izpolnitev zahtev ponudnik dokazuje s tehnično specifikacijo ali izjavo proizvajalca.</t>
  </si>
  <si>
    <t>Nosilno podnožje mora biti stabilno, kovinsko, najmanj petkrako. Zgornja površina mora biti gladka, prašno barvana ali polirana, da omogoča ustrezno čiščenje. Izpolnitev zahtev ponudnik dokazuje s tehnično specifikacijo ali izjavo proizvajalca.</t>
  </si>
  <si>
    <t xml:space="preserve">Zahtevana je plinsko-vzmetena izvedba dvižnega mehanizma. Poleg funkcije višinskega nastavljanja mora v vsakem primeru imeti tudi funkcijo vzmetenega amortizerja, blažilca, tudi v najnižjem položaju sedenja. Izpolnitev zahtev ponudnik dokazuje s tehnično specifikacijo ali izjavo proizvajalca. </t>
  </si>
  <si>
    <t>Mehanika mora omogočati sinhrono dinamično sedenje uporabnika, pomeni, da se stol ves čas  odziva delu in gibanju sedečega. Sinhrona mehanika mora imeti zvezno nastavljivo moč pritiska naslona na hrbet uporabnika (glede na težo uporabnika, min. od 55kg do 150 kg). Mehanika mora sinhrono  uravnavati nagibanje sedišča in naslona, kar pomeni, da mora mehanika ob spremembi naklona naslona samodejno spremeniti nagib sedišča in s tem optimirati kot sedenja uporabnika. Sinhron pomik mehanike mora biti zaustavljiv vsaj v petih različnih položajih, sinhrona mehanika pa mora omogočati nagib naslona nazaj za vsaj 30 stopinj od vertikale. Izpolnitev zahtev ponudnik dokazuje s tehnično specifikacijo ali izjavo proizvajalca.</t>
  </si>
  <si>
    <t>Velikost in oblika sedišča mora ustrezati vsem zahtevam ergonomije. Sedišče mora biti oblazinjeno, nastavljivo po globini minimalno 60mm, zaustavljivo v vsaj petih položajih in mora s tem omogočiti globino sedeža vsaj do 480mm. Izpolnitev zahtev ponudnik dokazuje s certifikatom za ergonomijo in tehnično specifikacijo oz. izjavo proizvajalca.</t>
  </si>
  <si>
    <t>Velikost in oblika naslona morata ustrezati vsem zahtevam ergonomije. Naslon mora biti oblazinjen, oblikovan tako, da omogoča pravilno oporo ledvenega dela hrbtenice. Višina naslona ob maksimalno povišanem vzglavniku (merjeno po standardu EN 1335) mora biti minimalno 850mm. Naslon mora biti nastavljiv po višini minimalno za 70mm, stopenjsko nastavljiv v vsaj petih položajih. Če višinska nastavljivost naslona zaradi konstrukcije stola ni možna, mora biti v naslon vgrajena po višini nastavljiva ledvena opora minimalnega razpona nastavljivosti 70mm. Prav tako mora biti v naslon vgrajena ledvena opora nastavljiva po globini za vsaj 40 mm. Izpolnitev zahtev ponudnik dokazuje s certifikatom za ergonomijo in tehnično specifikacijo oz. izjavo proizvajalca.</t>
  </si>
  <si>
    <t>Hrbtni naslon v celotni višini enake širine, mora biti povišan z vzglavnikom, ki mora biti nastavljiv vsaj po višini. Vzglavnik mora biti oblazinjen. Izpolnitev zahtev ponudnik dokazuje s tehnično specifikacijo ali izjavo proizvajalca.</t>
  </si>
  <si>
    <t>Opirala za roke morajo biti nastavljiva najmanj 3 D  (po višini, globini naprej-nazaj, širini ter levo in desno) ter mehko obložena. Izpolnitev zahtev ponudnik dokazuje s tehnično specifikacijo ali izjavo proizvajalca.</t>
  </si>
  <si>
    <t>Stol mora biti oblazinjen z blagom iz kvalitetnih in težko gorljivih materialov, barvne obstojnosti 5-7 po ISO 105-B02, abrazivne odpornosti najmanj 400.000 ciklov (Martindale Abrasion test), gramature (teže) vsaj 350 g/tm. Blago mora poleg profesionalnega suhega čiščenja dovoljevati uporabo običajnih čistilnih sredstev za oblazinjeno pohištvo ter brisanje z vlažno krpo. Izpolnitev zahtev ponudnik dokazuje s tehnično specifikacijo ali izjavo proizvajalca. Natančna navodila za čiščenje izbrani izvajalec predloži ob dobavi stolov.</t>
  </si>
  <si>
    <t>Priloga št. 3.1.2</t>
  </si>
  <si>
    <t>Sklop 2: Stoli za dežurne policiste</t>
  </si>
  <si>
    <t>Šolska miza 140/65 cm, višine 75 cm</t>
  </si>
  <si>
    <t>Pokrivna plošča mize tlorisnih dimenzij 140/65 cm, izdelana iz iverne plošče deb. 25 mm, prevlečene z laminatom barve po izbiri naročnika, robovi zaključeni z ABS trakom deb. 2 mm v enaki barvi kot laminat.</t>
  </si>
  <si>
    <t>pohištvo izdelano po meri</t>
  </si>
  <si>
    <t>Stabilno in čvrsto kovinsko ogrodje, sestavljeno iz preklopnih kromiranih kovinskih nog ˝T˝ oblike, z vmesnim povezovalnim elementom. Na ogrodju ali pokrivni plošči mize pritrjeni obešalni kljuki za torbo (na obeh straneh mize). Na nogah zaščitni čepki pritrjeni na koncu nog, ki preprečujejo poškodbe tlaka in varujejo pred obdrsavanjem.</t>
  </si>
  <si>
    <t>Izdelava po grafični prilogi.</t>
  </si>
  <si>
    <t>Šolska miza 80/80 cm, višine 75 cm</t>
  </si>
  <si>
    <t>Pokrivna plošča mize tlorisnih dimenzij 80/80 cm, izdelana iz iverne plošče deb. 25 mm, prevlečene z laminatom barve po izbiri naročnika, robovi zaključeni z ABS trakom deb 2 mm v enaki barvi kot laminat.</t>
  </si>
  <si>
    <r>
      <t>Stabilno in čvrsto kovinsko ogrodje, sestavljeno iz kromiranih kovinskih nog ˝T˝ oblike, z vmesnim povezovalnim elementom prilagojenem dolžini mize.</t>
    </r>
    <r>
      <rPr>
        <sz val="10"/>
        <rFont val="Arial"/>
        <family val="2"/>
        <charset val="238"/>
      </rPr>
      <t xml:space="preserve"> Na ogrodju ali pokrivni plošči mize  pritrjeni obešalni kljuki za torbo (na obeh straneh mize). </t>
    </r>
    <r>
      <rPr>
        <sz val="10"/>
        <color theme="1"/>
        <rFont val="Arial"/>
        <family val="2"/>
        <charset val="238"/>
      </rPr>
      <t>Na nogah zaščitni čepki pritrjeni na koncu nog, ki preprečujejo poškodbe tlaka in varujejo pred obdrsavanjem.</t>
    </r>
  </si>
  <si>
    <t xml:space="preserve">3. </t>
  </si>
  <si>
    <t>Miza za predavatelja (kateder)</t>
  </si>
  <si>
    <t>Pokrivna plošča mize tlorisnih dimenzij 160/80 cm, izdelana iz iverne plošče debeline 25 mm, prevlečene z laminatom barve po izbiri naročnika, robovi zaključeni z ABS trakom deb. 2 mm v enaki barvi kot laminat.</t>
  </si>
  <si>
    <t>Stabilno in čvrsto kovinsko ogrodje, sestavljeno iz tipskih kovinskih nog ˝T˝ oblike za mizo višine 75 cm, z vmesnim povezovalnim elementom prilagojenem dolžini mize, sive barve (prašno barvano). Na nogah nastavljivi podložki za fino nastavitev mize in preprečitev nezaželenega zibanja pri neravnih tleh.</t>
  </si>
  <si>
    <t>Na kovinskem ogrodju dodatni elementi za montažo hrbtišča mize. Hrbtišče mize izdelano iz iverne plošče deb. 18 mm prevlečene v laminat barve kot pokrivna plošča, z ABS robovi deb. 2 mm. Višina hrbtišča 30 cm</t>
  </si>
  <si>
    <t>Pod pokrivno ploščo mize mrežast kanal (nosilec) za kable, dolžine cca 130 cm.</t>
  </si>
  <si>
    <t>Pisalna miza 160/80 cm</t>
  </si>
  <si>
    <t>Pisalna miza 120/80 cm</t>
  </si>
  <si>
    <t>Pokrivna plošča mize tlorisnih dimenzij 120/80 cm, izdelana iz iverne plošče debeline 25 mm, prevlečene z laminatom barve po izbiri naročnika, robovi zaključeni z ABS trakom deb. 2 mm v enaki barvi kot laminat.</t>
  </si>
  <si>
    <t>Kotni segment pisalne mize</t>
  </si>
  <si>
    <t>Pokrivna plošča mize tlorisnih dimenzij 80/80 cm, izdelana iz iverne plošče debeline 25 mm, prevlečene z laminatom barve po izbiri naročnika, robovi zaključeni z ABS trakom deb. 2 mm v enaki barvi kot laminat.</t>
  </si>
  <si>
    <t>Podnožje z eno kovinsko nogo, sive barve (prašno barvano). Na nogi nastavljiv podložek za fino nastavitev višine mize in preprečitev nezaželenega zibanja pri neravnih tleh. Višina kotnega segmenta prilagojena pisalni mizi višine 75 cm. Dodatni elementi za pritrditev kotnega segmenta k osnovnima mizama vključeni v ceno.</t>
  </si>
  <si>
    <t xml:space="preserve">7. </t>
  </si>
  <si>
    <t>Konferenčna miza 180/80 cm</t>
  </si>
  <si>
    <t>Pokrivna plošča mize tlorisnih dimenzij 180/80 cm, pravokotne oblike, izdelana iz iverne plošče debeline 25 mm, prevlečene z laminatom barve po izbiri naročnika, robovi zaključeni z ABS trakom deb. 2 mm v enaki barvi kot laminat.</t>
  </si>
  <si>
    <t>Stabilno in čvrsto kovinsko ogrodje, sestavljeno iz tipskih kovinskih nog za mizo višine 75 cm, z vmesnim povezovalnim elementom prilagojenem dolžini mize, sive barve (prašno barvano). Na nogah nastavljivi podložki za fino nastavitev mize in preprečitev nezaželenega zibanja pri neravnih tleh.</t>
  </si>
  <si>
    <t>8.</t>
  </si>
  <si>
    <t>Konferenčna miza 200/100 cm</t>
  </si>
  <si>
    <t>Pokrivna plošča mize tlorisnih dimenzij 200/100 cm, pravokotne oblike, izdelana iz iverne plošče debeline 25 mm, prevlečene z laminatom barve po izbiri naročnika, robovi zaključeni z ABS trakom deb. 2 mm v enaki barvi kot laminat.</t>
  </si>
  <si>
    <t>9.</t>
  </si>
  <si>
    <t>Konferenčna miza 240/100 cm</t>
  </si>
  <si>
    <t>Pokrivna plošča mize tlorisnih dimenzij 240/100 cm, s polkrožnimi zaključki, izdelana iz iverne plošče debeline 25 mm, prevlečene z laminatom barve po izbiri naročnika, robovi zaključeni z ABS trakom deb. 2 mm v enaki barvi kot laminat.</t>
  </si>
  <si>
    <t>10.</t>
  </si>
  <si>
    <t>Miza za jedilnico obrata prehrane</t>
  </si>
  <si>
    <r>
      <t>Pokrivna plošča mize tlorisnih dimenzij 80/120 cm</t>
    </r>
    <r>
      <rPr>
        <sz val="10"/>
        <color theme="1"/>
        <rFont val="Arial"/>
        <family val="2"/>
        <charset val="238"/>
      </rPr>
      <t>, izdelana iz iverne plošče debeline 25 mm, prevlečene z laminatom barve po izbiri naročnika, robovi zaključeni z ABS trakom deb. 2 mm v enaki barvi kot laminat.</t>
    </r>
  </si>
  <si>
    <t>Podnožje je sestavljeno iz štirih nog in ojačitvenega okvirja pod pokrivno ploščo, vse izdelano iz kovine, prašno barvano (sive barve). Na nogah nastavljivi podložki za fino nastavitev mize in preprečitev nezaželenega zibanja pri neravnih tleh.</t>
  </si>
  <si>
    <t>11.</t>
  </si>
  <si>
    <t>Pisarniški predalnik s 4 predali na kolesih</t>
  </si>
  <si>
    <t>Pisarniški predalnik dimenzij cca 40/60/60 cm (Š/G/V), s štirimi predali. Korpus in čelne strani predalov izdelani iz iverne plošče deb. 18 mm, prevlečene z laminatom barve po izbiri naročnika, robovi zaključeni z ABS trakom deb. 2 mm v enaki barvi kot laminat.</t>
  </si>
  <si>
    <t>Predal izdelan iz tipskega kovinska oboda, s  stranicami za vgradnjo vodil. Kvalitetna kovinska vodila odporna na obrabo, s koleščki iz umetne mase za tiho delovanje.</t>
  </si>
  <si>
    <t>Na predalih kovinski linijski ročaji.</t>
  </si>
  <si>
    <t>Kolesa skrita v korpusu predalnika, primerna za trdo podlago, z gumo, ki preprečuje poškodbe tlaka.</t>
  </si>
  <si>
    <t>Predalnik opremljen s centralno ključavnico.</t>
  </si>
  <si>
    <t>12.</t>
  </si>
  <si>
    <t>Nizka zaprta pisarniška omara</t>
  </si>
  <si>
    <t>Dvokrilna omara dimenzij 80/40/80 cm (Š/G/V), v celoti izdelana iz ivernih plošč deb. 18 mm prevlečenih z laminatom barve po izbiri naročnika, robovi zaključeni z ABS trakom deb. 2 mm v enaki barvi kot laminat. Podstavek omare v višini, ki omogoča neovirano čiščenje tal.</t>
  </si>
  <si>
    <t xml:space="preserve">V omari ena polica nastavljiva po višini, nosilci za polico kovinski, izvrtine za nosilce police izdelane po celotni višini omare. </t>
  </si>
  <si>
    <t>Ročaja na vratih kovinska linijska.</t>
  </si>
  <si>
    <t>Omara opremljena s ključavnico.</t>
  </si>
  <si>
    <t>13.</t>
  </si>
  <si>
    <t>Visoka zaprta pisarniška omara</t>
  </si>
  <si>
    <t>Dvokrilna omara dimenzij 80/40/200 cm (Š/G/V), v celoti izdelana iz ivernih plošč deb. 18 mm prevlečenih z laminatom barve po izbiri naročnika, robovi zaključeni z ABS trakom deb. 2 mm v enaki barvi kot laminat. Podstavek omare v višini, ki omogoča neovirano čiščenje tal.</t>
  </si>
  <si>
    <t xml:space="preserve">V omari 4 police nastavljive po višini, nosilci za police kovinski, izvrtine za nosilce police izdelane po celotni višini omare. </t>
  </si>
  <si>
    <t>14.</t>
  </si>
  <si>
    <t>Visoka zaprta pisarniška omara s steklenimi vrati</t>
  </si>
  <si>
    <t>Dvokrilna omara dimenzij 80/40/200 cm (Š/G/V). Korpus omare in police izdelani iz ivernih plošč deb. 18 mm prevlečenih z laminatom barve po izbiri naročnika, robovi zaključeni z ABS trakom deb. 2 mm v enaki barvi kot laminat. Podstavek omare v višini, ki omogoča neovirano čiščenje tal.</t>
  </si>
  <si>
    <t>Dvokrilna vrata omare izdelana iz kaljenega prosojnega stekla ustrezne debeline (najmanj 6 mm), ročaji in okovje kovinski, inox linijski ročaji po izbiri naročnika (ročaje in debelino stekla medsebojno uskladiti), najmanj 4 nasadila (panti) na vsakem vratnem krilu.</t>
  </si>
  <si>
    <t>Ročaja na vratih kovinska.</t>
  </si>
  <si>
    <t>Omara opremljena s ključavnico za dvokrilna steklena vrata.</t>
  </si>
  <si>
    <t>15.</t>
  </si>
  <si>
    <t>Visoka odprta pisarniška omara (omara za obrazce)</t>
  </si>
  <si>
    <t>Omara dimenzij 80/40/200 cm (Š/G/V), v celoti izdelana iz ivernih plošč deb. 18 mm prevlečenih z laminatom barve po izbiri naročnika, robovi zaključeni z ABS trakom deb. 2 mm v enaki barvi kot laminat. Podstavek omare v višini, ki omogoča neovirano čiščenje tal.</t>
  </si>
  <si>
    <t xml:space="preserve">V omari 8 polic nastavljivih po višini, nosilci za police kovinski, izvrtine za nosilce police izdelane po celotni višini omare. </t>
  </si>
  <si>
    <t>16.</t>
  </si>
  <si>
    <t>Garderobna omara 60/60/200 cm, brez nastavka za omaro</t>
  </si>
  <si>
    <t>Enokrilna garderobna omara dimenzij 60/60/200 cm (Š/G/V), v celoti izdelana iz ivernih plošč deb. 18 mm prevlečenih z laminatom barve po izbiri naročnika, robovi zaključeni z ABS trakom deb. 2 mm v enaki barvi kot laminat. Podstavek omare v višini, ki omogoča neovirano čiščenje tal.</t>
  </si>
  <si>
    <t>Notranjost omare z vertiklano stranico razdeljena na dva dela. V enem delu kovinski drog za obešanje plaščev, v drugem delu višinsko prestavljiva polica s kovinskimi nosilci za polico, notranja omarica za orožje in kovinski drog za obešanje oblačil. V omari trije obešalniki in plastični vložek širine 50 cm z visokimi robovi za čevlje (vključeno v ceno).</t>
  </si>
  <si>
    <t>Omara opremljena s ključavnico na vratih omare in ključavnico na vratih omarice za orožje, ki morata biti kompatibilni ter plastičnim okvirjem za napis na vratih. Ročaj na vratih kovinski linijski.</t>
  </si>
  <si>
    <t>Izdelava po grafični prilogi: Garderobna omara TIP 1.</t>
  </si>
  <si>
    <t>17.</t>
  </si>
  <si>
    <t>Garderobna omara 60/60/250 cm, z nastavkom za omaro</t>
  </si>
  <si>
    <t>Garderobna omara dimenzij 60/60/200+50 cm (Š/G/V), v celoti izdelana iz ivernih plošč deb. 18 mm prevlečenih z laminatom barve po izbiri naročnika, robovi zaključeni z ABS trakom deb. 2 mm v enaki barvi kot laminat. Podstavek omare v višini, ki omogoča neovirano čiščenje tal.</t>
  </si>
  <si>
    <t>Notranjost omare v spodnjem delu višine 200 cm z vertiklano stranico razdeljena na dva dela. V enem delu kovinski drog za obešanje plaščev, v drugem delu višinsko prestavljiva polica s kovinskimi nosilci za polico, notranja omarica za orožje in kovinski drog za obešanje oblačil. V omari trije obešalniki in plastični vložek širine 50 cm z visokimi robovi za čevlje (vključeno v ceno). Zgoraj nastavek omare višine 50 cm z enokrilnimi vrati, v notranjosti ena višinsko prestavljiva polica s kovinskimi nosici za polico.</t>
  </si>
  <si>
    <t>Omara opremljena s ključavnicama na vratih omare in nastavka omare ter ključavnico na vratih omarice za orožje, ki morajo biti kompatibilne. Na vratih omare plastični okvir za napis. Ročaja na vratih kovinska linijska.</t>
  </si>
  <si>
    <t>Izdelava po grafični prilogi: Garderobna omara TIP 2.</t>
  </si>
  <si>
    <t>18.</t>
  </si>
  <si>
    <t>Garderobna omara 60/50/220 cm</t>
  </si>
  <si>
    <t>Enokrilna garderobna omara dimenzij 60/50/220 cm (Š/G/V), v celoti izdelana iz ivernih plošč deb. 18 mm prevlečenih z laminatom barve po izbiri naročnika, robovi zaključeni z ABS trakom deb. 2 mm v enaki barvi kot laminat. Podstavek omare v višini, ki omogoča neovirano čiščenje tal.</t>
  </si>
  <si>
    <t>V notranjosti omare ena fiksna polica na kateri je omarica za orožje, ena fiksna polica na katero je pritrjen kovinski dorg za obešalnike, dve višinsko prestavljivi polici s kovinskimi nosilci za polico. V omari trije obešalniki in plastični vložek širine 50 cm z visokimi robovi za čevlje (vključeno v ceno).</t>
  </si>
  <si>
    <t>Izdelava po grafični prilogi: Garderobna omara TIP 3.</t>
  </si>
  <si>
    <t>19.</t>
  </si>
  <si>
    <t>Garderobna omara s policami</t>
  </si>
  <si>
    <t xml:space="preserve">V notranjosti omare 6 višinsko prestavljivih polic s kovinskimi nosilci za polico, izvrtine za nosilce police izdelane po celotni višini omare. </t>
  </si>
  <si>
    <t xml:space="preserve">Omara opremljena s ključavnico na vratih. Ročaj na vratih kovinski linijski. </t>
  </si>
  <si>
    <t>Izdelava po grafični prilogi: Garderobna omara TIP 4.</t>
  </si>
  <si>
    <t>20.</t>
  </si>
  <si>
    <t>Omara iz 8 kasetnih omaric (˝čebelnjak˝)</t>
  </si>
  <si>
    <t>Omara dimenzij 80/40/200 cm (Š/G/V), sestavljena iz 8 kasetnih omaric s ključavnicami, v celoti izdelana iz vernih plošč deb. 18 mm prevlečenih z laminatom barve po izbiri naročnika, robovi zaključeni z ABS trakom deb. 2 mm v enaki barvi kot laminat. Podstavek omare v višini, ki omogoča neovirano čiščenje tal.</t>
  </si>
  <si>
    <t xml:space="preserve">Vsaka kaseta ima znotraj dodatno omarico s ključavnico, ki je kompatibilana s ključavnico na vratih kasete. </t>
  </si>
  <si>
    <t>Ročaji na zunanjih in notranjih vratih kovinski točkovni (skupaj 16 ročajev)</t>
  </si>
  <si>
    <t>Omara opremljena s plastičnim okvirjem za napis na vratih (skupaj 8 okvirjev za napis).</t>
  </si>
  <si>
    <t>Izdelava po grafični prilogi: Omara iz 8 kasetnih omaric</t>
  </si>
  <si>
    <t>21.</t>
  </si>
  <si>
    <t>Garderobna klop</t>
  </si>
  <si>
    <t>Prostostoječa klop s pokrivno ploščo dimenzij 30/120 cm, izdelano iz iverne plošče deb. 25 mm, prevlečene z laminatom barve po izbiri naročnika, robovi zaključeni z ABS trakom deb. 2 mm v enaki barvi kot laminat.</t>
  </si>
  <si>
    <t>Stabilno in čvrsto podnožje za višino klopi 45 cm, sestavljeno iz 4ih nog in ojačitvenega okvirja pod pokrivno ploščo, vse izdelano iz prašno barvanih kovinskih pohištvenih cevi 30/30 mm, na nogah plastični čepki, ki preprečujejo poškodbe tlaka.</t>
  </si>
  <si>
    <t>22.</t>
  </si>
  <si>
    <t>Prostostoječi obešalnik s posodo za dežnike</t>
  </si>
  <si>
    <t>Garderobno stojalo za odlaganje oblačil in dežnikov srednjega cenovnega razreda izdelano iz kvalitetnega srebrno matiranega jekla. Višina cca 185 cm, najmanj 6 obešalnih palic z zaključki, ki onemogočajo poškodbe obleke, in stojalo za dežnike z lovilno posodo za vodo. Spodaj podnožje oz. podstavek za stabilnost.</t>
  </si>
  <si>
    <t>Priloga št. 3.1.3</t>
  </si>
  <si>
    <t>Sklop 3: Pisarniško pohištvo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</si>
</sst>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1"/>
      <name val="Calibri"/>
      <family val="2"/>
      <charset val="238"/>
      <scheme val="minor"/>
    </font>
    <font>
      <b/>
      <sz val="10"/>
      <name val="Arial"/>
      <family val="2"/>
      <charset val="238"/>
    </font>
    <font>
      <b/>
      <sz val="11"/>
      <color theme="1"/>
      <name val="Calibri"/>
      <family val="2"/>
      <charset val="238"/>
      <scheme val="minor"/>
    </font>
    <font>
      <u/>
      <sz val="10"/>
      <name val="Arial"/>
      <family val="2"/>
      <charset val="238"/>
    </font>
    <font>
      <b/>
      <sz val="14"/>
      <name val="Arial"/>
      <family val="2"/>
      <charset val="238"/>
    </font>
    <font>
      <sz val="11"/>
      <name val="Arial"/>
      <family val="2"/>
      <charset val="238"/>
    </font>
    <font>
      <b/>
      <sz val="14"/>
      <color theme="1"/>
      <name val="Arial"/>
      <family val="2"/>
      <charset val="238"/>
    </font>
    <font>
      <b/>
      <sz val="11"/>
      <name val="Arial"/>
      <family val="2"/>
      <charset val="238"/>
    </font>
    <font>
      <b/>
      <i/>
      <sz val="11"/>
      <name val="Arial"/>
      <family val="2"/>
      <charset val="238"/>
    </font>
    <font>
      <b/>
      <sz val="14"/>
      <color rgb="FFFF0000"/>
      <name val="Arial"/>
      <family val="2"/>
      <charset val="238"/>
    </font>
    <font>
      <i/>
      <sz val="10"/>
      <color theme="1"/>
      <name val="Arial"/>
      <family val="2"/>
      <charset val="238"/>
    </font>
    <font>
      <i/>
      <sz val="11"/>
      <color theme="1"/>
      <name val="Calibri"/>
      <family val="2"/>
      <charset val="238"/>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30">
    <xf numFmtId="0" fontId="0" fillId="0" borderId="0" xfId="0"/>
    <xf numFmtId="0" fontId="1" fillId="0" borderId="0" xfId="0" applyFont="1"/>
    <xf numFmtId="0" fontId="1" fillId="0" borderId="0" xfId="0" applyFont="1" applyAlignment="1">
      <alignment horizontal="right" vertical="top"/>
    </xf>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horizontal="right" vertical="center"/>
    </xf>
    <xf numFmtId="0" fontId="1" fillId="0" borderId="0" xfId="0" applyFont="1" applyAlignment="1">
      <alignment wrapText="1"/>
    </xf>
    <xf numFmtId="0" fontId="1" fillId="0" borderId="0" xfId="0" applyFont="1" applyAlignment="1">
      <alignment horizontal="left" vertical="top" wrapText="1"/>
    </xf>
    <xf numFmtId="0" fontId="4" fillId="0" borderId="0" xfId="0" applyFont="1"/>
    <xf numFmtId="0" fontId="1" fillId="0" borderId="4" xfId="0" applyFont="1" applyBorder="1" applyAlignment="1">
      <alignment horizontal="right" vertical="top"/>
    </xf>
    <xf numFmtId="0" fontId="3" fillId="0" borderId="4" xfId="0" applyFont="1" applyBorder="1" applyAlignment="1">
      <alignment horizontal="right" vertical="top"/>
    </xf>
    <xf numFmtId="0" fontId="3" fillId="0" borderId="5" xfId="0" applyFont="1" applyBorder="1" applyAlignment="1">
      <alignment horizontal="right" vertical="top"/>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1" fillId="0" borderId="3"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right" vertical="top"/>
    </xf>
    <xf numFmtId="0" fontId="1" fillId="0" borderId="4" xfId="0" applyFont="1" applyBorder="1" applyAlignment="1">
      <alignment horizontal="right" vertical="top"/>
    </xf>
    <xf numFmtId="0" fontId="1" fillId="0" borderId="0" xfId="0" applyFont="1" applyAlignment="1">
      <alignment vertical="top" wrapText="1"/>
    </xf>
    <xf numFmtId="0" fontId="1" fillId="0" borderId="1" xfId="0" applyFont="1" applyBorder="1" applyAlignment="1">
      <alignment horizontal="center" vertical="top"/>
    </xf>
    <xf numFmtId="0" fontId="2" fillId="0" borderId="0" xfId="0" applyFont="1" applyAlignment="1">
      <alignment horizontal="left" vertical="center"/>
    </xf>
    <xf numFmtId="0" fontId="1" fillId="0" borderId="6" xfId="0" applyFont="1" applyBorder="1" applyAlignment="1">
      <alignment horizontal="right" vertical="center"/>
    </xf>
    <xf numFmtId="0" fontId="0" fillId="0" borderId="0" xfId="0" applyAlignment="1">
      <alignment vertical="center"/>
    </xf>
    <xf numFmtId="2" fontId="1" fillId="0" borderId="3" xfId="0" applyNumberFormat="1" applyFont="1" applyBorder="1" applyAlignment="1"/>
    <xf numFmtId="0" fontId="3" fillId="0" borderId="0" xfId="0" applyFont="1" applyBorder="1" applyAlignment="1">
      <alignment horizontal="left" vertical="top" wrapText="1"/>
    </xf>
    <xf numFmtId="0" fontId="3" fillId="0" borderId="2"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right" vertical="top"/>
    </xf>
    <xf numFmtId="4" fontId="1" fillId="0" borderId="1" xfId="0" applyNumberFormat="1" applyFont="1" applyBorder="1" applyAlignment="1">
      <alignment horizontal="right" vertical="center"/>
    </xf>
    <xf numFmtId="4" fontId="2" fillId="0" borderId="1" xfId="0" applyNumberFormat="1"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left" vertical="top" wrapText="1"/>
    </xf>
    <xf numFmtId="0" fontId="5" fillId="0" borderId="0" xfId="0" applyFont="1" applyAlignment="1">
      <alignment horizontal="left" vertical="top"/>
    </xf>
    <xf numFmtId="0" fontId="2" fillId="0" borderId="0" xfId="0" applyFont="1" applyAlignment="1">
      <alignment horizontal="left" vertical="top"/>
    </xf>
    <xf numFmtId="0" fontId="1" fillId="0" borderId="4" xfId="0" applyFont="1" applyBorder="1" applyAlignment="1">
      <alignment horizontal="left" vertical="top" wrapText="1"/>
    </xf>
    <xf numFmtId="0" fontId="8" fillId="0" borderId="0" xfId="0" applyFont="1" applyAlignment="1">
      <alignment wrapText="1"/>
    </xf>
    <xf numFmtId="0" fontId="3" fillId="0" borderId="0" xfId="0" applyFont="1" applyAlignment="1">
      <alignment wrapText="1"/>
    </xf>
    <xf numFmtId="0" fontId="9" fillId="0" borderId="0" xfId="0" applyFont="1" applyAlignment="1">
      <alignment wrapText="1"/>
    </xf>
    <xf numFmtId="0" fontId="10" fillId="0" borderId="0" xfId="0" applyFont="1" applyAlignment="1">
      <alignment horizontal="right"/>
    </xf>
    <xf numFmtId="0" fontId="11" fillId="0" borderId="0" xfId="0" applyFont="1" applyAlignment="1">
      <alignment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5" xfId="0" applyFont="1" applyBorder="1" applyAlignment="1">
      <alignment horizontal="center"/>
    </xf>
    <xf numFmtId="0" fontId="1" fillId="0" borderId="5" xfId="0" applyFont="1" applyBorder="1" applyAlignment="1">
      <alignment horizontal="center" wrapText="1"/>
    </xf>
    <xf numFmtId="0" fontId="1" fillId="0" borderId="4" xfId="0" applyFont="1" applyBorder="1" applyAlignment="1">
      <alignment horizontal="right" vertical="top"/>
    </xf>
    <xf numFmtId="0" fontId="13" fillId="0" borderId="0" xfId="0" applyFont="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alignment horizontal="center" vertical="center" wrapText="1"/>
    </xf>
    <xf numFmtId="0" fontId="1" fillId="0" borderId="13" xfId="0" applyFont="1" applyBorder="1" applyAlignment="1">
      <alignment horizontal="left"/>
    </xf>
    <xf numFmtId="0" fontId="1" fillId="0" borderId="13" xfId="0" applyFont="1" applyBorder="1" applyAlignment="1">
      <alignment horizontal="center"/>
    </xf>
    <xf numFmtId="2" fontId="1" fillId="0" borderId="3" xfId="0" applyNumberFormat="1" applyFont="1" applyBorder="1" applyAlignment="1">
      <alignment horizontal="right"/>
    </xf>
    <xf numFmtId="0" fontId="3" fillId="0" borderId="0" xfId="0" applyFont="1" applyAlignment="1">
      <alignment horizontal="left" vertical="top" wrapText="1"/>
    </xf>
    <xf numFmtId="0" fontId="3" fillId="0" borderId="14" xfId="0" applyFont="1" applyBorder="1" applyAlignment="1">
      <alignment horizontal="left" vertical="top" wrapText="1"/>
    </xf>
    <xf numFmtId="0" fontId="1" fillId="0" borderId="14" xfId="0" applyFont="1" applyBorder="1" applyAlignment="1">
      <alignment horizontal="center"/>
    </xf>
    <xf numFmtId="2" fontId="1" fillId="0" borderId="4" xfId="0" applyNumberFormat="1" applyFont="1" applyBorder="1" applyAlignment="1">
      <alignment horizontal="right"/>
    </xf>
    <xf numFmtId="0" fontId="0" fillId="0" borderId="4" xfId="0" applyBorder="1" applyAlignment="1">
      <alignment horizontal="right" vertical="top"/>
    </xf>
    <xf numFmtId="0" fontId="0" fillId="0" borderId="9" xfId="0" applyBorder="1" applyAlignment="1">
      <alignment horizontal="right" vertical="top"/>
    </xf>
    <xf numFmtId="0" fontId="2" fillId="0" borderId="0" xfId="0" applyFont="1" applyAlignment="1">
      <alignment horizontal="left" vertical="top" wrapText="1"/>
    </xf>
    <xf numFmtId="4" fontId="1" fillId="0" borderId="5" xfId="0" applyNumberFormat="1" applyFont="1" applyBorder="1" applyAlignment="1">
      <alignment horizontal="right"/>
    </xf>
    <xf numFmtId="0" fontId="0" fillId="0" borderId="0" xfId="0" applyAlignment="1"/>
    <xf numFmtId="0" fontId="5" fillId="0" borderId="3" xfId="0" applyFont="1" applyBorder="1" applyAlignment="1">
      <alignment horizontal="center" vertical="center" wrapText="1"/>
    </xf>
    <xf numFmtId="0" fontId="2" fillId="0" borderId="1" xfId="0" applyFont="1" applyBorder="1" applyAlignment="1">
      <alignment horizontal="left" vertical="center" wrapText="1"/>
    </xf>
    <xf numFmtId="0" fontId="1" fillId="0" borderId="3" xfId="0" applyFont="1" applyBorder="1" applyAlignment="1">
      <alignment horizontal="left" wrapText="1"/>
    </xf>
    <xf numFmtId="0" fontId="1" fillId="0" borderId="3" xfId="0" applyFont="1" applyBorder="1" applyAlignment="1">
      <alignment horizontal="right" vertical="center"/>
    </xf>
    <xf numFmtId="0" fontId="5" fillId="0" borderId="1" xfId="0" applyFont="1" applyBorder="1" applyAlignment="1">
      <alignment horizontal="center" vertical="center" wrapText="1"/>
    </xf>
    <xf numFmtId="0" fontId="2" fillId="0" borderId="3" xfId="0" applyFont="1" applyBorder="1" applyAlignment="1">
      <alignment horizontal="center" vertical="center"/>
    </xf>
    <xf numFmtId="0" fontId="5" fillId="0" borderId="3" xfId="0" applyFont="1" applyBorder="1" applyAlignment="1">
      <alignment horizontal="center" vertical="center"/>
    </xf>
    <xf numFmtId="0" fontId="1" fillId="0" borderId="5" xfId="0" applyFont="1" applyBorder="1" applyAlignment="1">
      <alignment horizontal="right" vertical="top"/>
    </xf>
    <xf numFmtId="0" fontId="1" fillId="0" borderId="2" xfId="0" applyFont="1" applyBorder="1" applyAlignment="1">
      <alignment horizontal="left" vertical="top" wrapText="1"/>
    </xf>
    <xf numFmtId="4" fontId="1" fillId="0" borderId="3" xfId="0" applyNumberFormat="1" applyFont="1" applyBorder="1" applyAlignment="1">
      <alignment horizontal="right"/>
    </xf>
    <xf numFmtId="4" fontId="1" fillId="0" borderId="3" xfId="0" applyNumberFormat="1" applyFont="1" applyBorder="1" applyAlignment="1">
      <alignment horizontal="right" vertical="center"/>
    </xf>
    <xf numFmtId="0" fontId="0" fillId="0" borderId="3" xfId="0" applyBorder="1" applyAlignment="1">
      <alignment horizontal="left" vertical="top" wrapText="1"/>
    </xf>
    <xf numFmtId="2" fontId="1" fillId="0" borderId="5" xfId="0" applyNumberFormat="1" applyFont="1" applyBorder="1" applyAlignment="1">
      <alignment horizontal="right"/>
    </xf>
    <xf numFmtId="0" fontId="1" fillId="0" borderId="1" xfId="0" applyFont="1" applyBorder="1" applyAlignment="1">
      <alignment vertical="top" wrapText="1"/>
    </xf>
    <xf numFmtId="0" fontId="0" fillId="0" borderId="1" xfId="0" applyBorder="1" applyAlignment="1">
      <alignment wrapText="1"/>
    </xf>
    <xf numFmtId="0" fontId="2" fillId="0" borderId="2" xfId="0" applyFont="1" applyBorder="1" applyAlignment="1">
      <alignment vertical="top" wrapText="1"/>
    </xf>
    <xf numFmtId="0" fontId="6" fillId="0" borderId="2" xfId="0" applyFont="1" applyBorder="1" applyAlignment="1">
      <alignment vertical="top" wrapText="1"/>
    </xf>
    <xf numFmtId="0" fontId="0" fillId="0" borderId="2" xfId="0" applyBorder="1" applyAlignment="1">
      <alignment vertical="top" wrapText="1"/>
    </xf>
    <xf numFmtId="0" fontId="2" fillId="0" borderId="0" xfId="0" applyFont="1" applyAlignment="1"/>
    <xf numFmtId="0" fontId="6" fillId="0" borderId="0" xfId="0" applyFont="1" applyAlignment="1"/>
    <xf numFmtId="0" fontId="0" fillId="0" borderId="1" xfId="0" applyBorder="1" applyAlignment="1"/>
    <xf numFmtId="2" fontId="1" fillId="0" borderId="4" xfId="0" applyNumberFormat="1" applyFont="1" applyBorder="1" applyAlignment="1"/>
    <xf numFmtId="2" fontId="1" fillId="0" borderId="5" xfId="0" applyNumberFormat="1" applyFont="1" applyBorder="1" applyAlignment="1"/>
    <xf numFmtId="4" fontId="1" fillId="0" borderId="4" xfId="0" applyNumberFormat="1" applyFont="1" applyBorder="1" applyAlignment="1"/>
    <xf numFmtId="4" fontId="1" fillId="0" borderId="5" xfId="0" applyNumberFormat="1" applyFont="1" applyBorder="1" applyAlignment="1"/>
    <xf numFmtId="0" fontId="1" fillId="0" borderId="10" xfId="0" applyFont="1" applyBorder="1" applyAlignment="1">
      <alignment horizontal="left" vertical="top" wrapText="1"/>
    </xf>
    <xf numFmtId="0" fontId="0" fillId="0" borderId="11" xfId="0" applyBorder="1" applyAlignment="1">
      <alignment horizontal="left"/>
    </xf>
    <xf numFmtId="0" fontId="0" fillId="0" borderId="12" xfId="0" applyBorder="1" applyAlignment="1">
      <alignment horizontal="left"/>
    </xf>
    <xf numFmtId="0" fontId="1" fillId="0" borderId="4" xfId="0" applyFont="1" applyBorder="1" applyAlignment="1">
      <alignment horizontal="center" wrapText="1"/>
    </xf>
    <xf numFmtId="0" fontId="1" fillId="0" borderId="4" xfId="0" applyFont="1" applyBorder="1" applyAlignment="1">
      <alignment horizontal="left" vertical="top" wrapText="1"/>
    </xf>
    <xf numFmtId="0" fontId="1" fillId="0" borderId="7" xfId="0" applyFont="1" applyBorder="1" applyAlignment="1">
      <alignment horizontal="right" vertical="center" wrapText="1"/>
    </xf>
    <xf numFmtId="0" fontId="1" fillId="0" borderId="8" xfId="0" applyFont="1" applyBorder="1" applyAlignment="1">
      <alignment horizontal="right" vertical="center" wrapText="1"/>
    </xf>
    <xf numFmtId="0" fontId="1" fillId="0" borderId="4" xfId="0" applyFont="1" applyBorder="1" applyAlignment="1">
      <alignment horizontal="center"/>
    </xf>
    <xf numFmtId="0" fontId="1" fillId="0" borderId="5" xfId="0" applyFont="1" applyBorder="1" applyAlignment="1">
      <alignment horizontal="left" vertical="top" wrapText="1"/>
    </xf>
    <xf numFmtId="0" fontId="1" fillId="0" borderId="5" xfId="0" applyFont="1" applyBorder="1" applyAlignment="1">
      <alignment horizontal="center"/>
    </xf>
    <xf numFmtId="0" fontId="1" fillId="0" borderId="5" xfId="0" applyFont="1" applyBorder="1" applyAlignment="1">
      <alignment horizontal="center" wrapText="1"/>
    </xf>
    <xf numFmtId="0" fontId="1" fillId="0" borderId="4" xfId="0" applyFont="1" applyBorder="1" applyAlignment="1">
      <alignment horizontal="right" vertical="top"/>
    </xf>
    <xf numFmtId="0" fontId="0" fillId="0" borderId="5" xfId="0" applyBorder="1" applyAlignment="1">
      <alignment horizontal="right" vertical="top"/>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1" fillId="0" borderId="2" xfId="0" applyFont="1" applyBorder="1" applyAlignment="1">
      <alignment horizontal="right" vertical="center" wrapText="1"/>
    </xf>
    <xf numFmtId="0" fontId="0" fillId="0" borderId="7" xfId="0" applyBorder="1" applyAlignment="1">
      <alignment horizontal="right" vertical="center" wrapText="1"/>
    </xf>
    <xf numFmtId="0" fontId="0" fillId="0" borderId="8" xfId="0" applyBorder="1" applyAlignment="1">
      <alignment horizontal="right" vertical="center" wrapText="1"/>
    </xf>
    <xf numFmtId="0" fontId="6" fillId="0" borderId="7" xfId="0" applyFont="1" applyBorder="1" applyAlignment="1">
      <alignment horizontal="right" vertical="center" wrapText="1"/>
    </xf>
    <xf numFmtId="0" fontId="6" fillId="0" borderId="8" xfId="0" applyFont="1" applyBorder="1" applyAlignment="1">
      <alignment horizontal="right" vertical="center" wrapText="1"/>
    </xf>
    <xf numFmtId="0" fontId="3" fillId="0" borderId="4" xfId="0" applyFont="1" applyBorder="1" applyAlignment="1">
      <alignment horizontal="left" vertical="top" wrapText="1"/>
    </xf>
    <xf numFmtId="0" fontId="4" fillId="0" borderId="4" xfId="0" applyFont="1" applyBorder="1" applyAlignment="1">
      <alignment horizontal="left"/>
    </xf>
    <xf numFmtId="0" fontId="4" fillId="0" borderId="15" xfId="0" applyFont="1" applyBorder="1" applyAlignment="1">
      <alignment horizontal="left"/>
    </xf>
    <xf numFmtId="0" fontId="4" fillId="0" borderId="4" xfId="0" applyFont="1" applyBorder="1" applyAlignment="1">
      <alignment horizontal="center"/>
    </xf>
    <xf numFmtId="0" fontId="4" fillId="0" borderId="5"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2" fontId="1" fillId="0" borderId="4" xfId="0" applyNumberFormat="1" applyFont="1" applyBorder="1" applyAlignment="1">
      <alignment horizontal="right"/>
    </xf>
    <xf numFmtId="0" fontId="1" fillId="0" borderId="4" xfId="0" applyFont="1" applyBorder="1" applyAlignment="1">
      <alignment horizontal="right"/>
    </xf>
    <xf numFmtId="0" fontId="1" fillId="0" borderId="5" xfId="0" applyFont="1" applyBorder="1" applyAlignment="1">
      <alignment horizontal="right"/>
    </xf>
    <xf numFmtId="4" fontId="1" fillId="0" borderId="4" xfId="0" applyNumberFormat="1" applyFont="1" applyBorder="1" applyAlignment="1">
      <alignment horizontal="right"/>
    </xf>
    <xf numFmtId="4" fontId="1" fillId="0" borderId="5" xfId="0" applyNumberFormat="1" applyFont="1" applyBorder="1" applyAlignment="1">
      <alignment horizontal="right"/>
    </xf>
    <xf numFmtId="0" fontId="14" fillId="0" borderId="4" xfId="0" applyFont="1" applyBorder="1" applyAlignment="1">
      <alignment horizontal="left" vertical="top" wrapText="1"/>
    </xf>
    <xf numFmtId="0" fontId="0" fillId="0" borderId="5" xfId="0" applyBorder="1" applyAlignment="1">
      <alignment horizontal="left" vertical="top" wrapText="1"/>
    </xf>
    <xf numFmtId="2" fontId="1" fillId="0" borderId="5" xfId="0" applyNumberFormat="1" applyFont="1" applyBorder="1" applyAlignment="1">
      <alignment horizontal="right"/>
    </xf>
    <xf numFmtId="0" fontId="0" fillId="0" borderId="4" xfId="0" applyBorder="1" applyAlignment="1">
      <alignment horizontal="left" vertical="top" wrapText="1"/>
    </xf>
    <xf numFmtId="0" fontId="15" fillId="0" borderId="5" xfId="0" applyFont="1" applyBorder="1" applyAlignment="1">
      <alignment horizontal="left" vertical="top" wrapText="1"/>
    </xf>
    <xf numFmtId="1" fontId="1" fillId="0" borderId="4" xfId="0" applyNumberFormat="1" applyFont="1" applyBorder="1" applyAlignment="1">
      <alignment horizontal="center"/>
    </xf>
    <xf numFmtId="0" fontId="0" fillId="0" borderId="5" xfId="0" applyBorder="1" applyAlignment="1">
      <alignment horizontal="left"/>
    </xf>
    <xf numFmtId="0" fontId="0" fillId="0" borderId="5" xfId="0" applyBorder="1" applyAlignment="1">
      <alignment horizontal="center"/>
    </xf>
    <xf numFmtId="2" fontId="0" fillId="0" borderId="5" xfId="0" applyNumberFormat="1" applyBorder="1" applyAlignment="1">
      <alignment horizontal="right"/>
    </xf>
    <xf numFmtId="4" fontId="0" fillId="0" borderId="5" xfId="0" applyNumberFormat="1" applyBorder="1" applyAlignment="1">
      <alignment horizontal="right"/>
    </xf>
    <xf numFmtId="0" fontId="15" fillId="0" borderId="4" xfId="0" applyFont="1" applyBorder="1" applyAlignment="1">
      <alignment horizontal="left" vertical="top" wrapText="1"/>
    </xf>
    <xf numFmtId="0" fontId="0" fillId="0" borderId="4" xfId="0" applyBorder="1" applyAlignment="1">
      <alignment horizontal="right" vertical="top"/>
    </xf>
    <xf numFmtId="1" fontId="1" fillId="0" borderId="14" xfId="0" applyNumberFormat="1"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4"/>
  <sheetViews>
    <sheetView workbookViewId="0">
      <selection activeCell="B5" sqref="B5:C5"/>
    </sheetView>
  </sheetViews>
  <sheetFormatPr defaultRowHeight="14.4" x14ac:dyDescent="0.3"/>
  <cols>
    <col min="1" max="1" width="4.33203125" style="1" customWidth="1"/>
    <col min="2" max="2" width="64.6640625" style="1" customWidth="1"/>
    <col min="3" max="3" width="15.44140625" style="1" customWidth="1"/>
    <col min="4" max="5" width="9.109375" style="1"/>
  </cols>
  <sheetData>
    <row r="2" spans="1:3" x14ac:dyDescent="0.3">
      <c r="A2" s="78" t="s">
        <v>23</v>
      </c>
      <c r="B2" s="79"/>
    </row>
    <row r="3" spans="1:3" ht="37.5" customHeight="1" x14ac:dyDescent="0.3">
      <c r="A3" s="75" t="s">
        <v>22</v>
      </c>
      <c r="B3" s="76"/>
      <c r="C3" s="77"/>
    </row>
    <row r="4" spans="1:3" ht="43.5" customHeight="1" x14ac:dyDescent="0.3">
      <c r="A4" s="19" t="s">
        <v>0</v>
      </c>
      <c r="B4" s="73" t="s">
        <v>24</v>
      </c>
      <c r="C4" s="74"/>
    </row>
    <row r="5" spans="1:3" ht="68.25" customHeight="1" x14ac:dyDescent="0.3">
      <c r="A5" s="19" t="s">
        <v>5</v>
      </c>
      <c r="B5" s="73" t="s">
        <v>29</v>
      </c>
      <c r="C5" s="74"/>
    </row>
    <row r="6" spans="1:3" ht="43.5" customHeight="1" x14ac:dyDescent="0.3">
      <c r="A6" s="19" t="s">
        <v>25</v>
      </c>
      <c r="B6" s="73" t="s">
        <v>28</v>
      </c>
      <c r="C6" s="80"/>
    </row>
    <row r="7" spans="1:3" ht="57" customHeight="1" x14ac:dyDescent="0.3">
      <c r="A7" s="19" t="s">
        <v>6</v>
      </c>
      <c r="B7" s="73" t="s">
        <v>21</v>
      </c>
      <c r="C7" s="80"/>
    </row>
    <row r="8" spans="1:3" ht="46.5" customHeight="1" x14ac:dyDescent="0.3">
      <c r="A8" s="19" t="s">
        <v>7</v>
      </c>
      <c r="B8" s="73" t="s">
        <v>27</v>
      </c>
      <c r="C8" s="74"/>
    </row>
    <row r="9" spans="1:3" x14ac:dyDescent="0.3">
      <c r="B9" s="18"/>
    </row>
    <row r="10" spans="1:3" x14ac:dyDescent="0.3">
      <c r="B10" s="18"/>
    </row>
    <row r="11" spans="1:3" x14ac:dyDescent="0.3">
      <c r="B11" s="6"/>
    </row>
    <row r="12" spans="1:3" x14ac:dyDescent="0.3">
      <c r="B12" s="6"/>
    </row>
    <row r="13" spans="1:3" x14ac:dyDescent="0.3">
      <c r="B13" s="6"/>
    </row>
    <row r="14" spans="1:3" x14ac:dyDescent="0.3">
      <c r="B14" s="6"/>
    </row>
    <row r="15" spans="1:3" x14ac:dyDescent="0.3">
      <c r="B15" s="6"/>
    </row>
    <row r="16" spans="1:3" x14ac:dyDescent="0.3">
      <c r="B16" s="6"/>
    </row>
    <row r="17" spans="2:2" x14ac:dyDescent="0.3">
      <c r="B17" s="6"/>
    </row>
    <row r="18" spans="2:2" x14ac:dyDescent="0.3">
      <c r="B18" s="6"/>
    </row>
    <row r="19" spans="2:2" x14ac:dyDescent="0.3">
      <c r="B19" s="6"/>
    </row>
    <row r="20" spans="2:2" x14ac:dyDescent="0.3">
      <c r="B20" s="6"/>
    </row>
    <row r="21" spans="2:2" x14ac:dyDescent="0.3">
      <c r="B21" s="6"/>
    </row>
    <row r="22" spans="2:2" x14ac:dyDescent="0.3">
      <c r="B22" s="6"/>
    </row>
    <row r="23" spans="2:2" x14ac:dyDescent="0.3">
      <c r="B23" s="6"/>
    </row>
    <row r="24" spans="2:2" x14ac:dyDescent="0.3">
      <c r="B24" s="6"/>
    </row>
  </sheetData>
  <mergeCells count="7">
    <mergeCell ref="B8:C8"/>
    <mergeCell ref="A3:C3"/>
    <mergeCell ref="A2:B2"/>
    <mergeCell ref="B4:C4"/>
    <mergeCell ref="B5:C5"/>
    <mergeCell ref="B6:C6"/>
    <mergeCell ref="B7:C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8"/>
  <sheetViews>
    <sheetView showZeros="0" zoomScaleNormal="100" workbookViewId="0"/>
  </sheetViews>
  <sheetFormatPr defaultRowHeight="14.4" x14ac:dyDescent="0.3"/>
  <cols>
    <col min="1" max="1" width="7.44140625" style="2" customWidth="1"/>
    <col min="2" max="2" width="63.109375" style="7" customWidth="1"/>
    <col min="3" max="3" width="16" style="3" customWidth="1"/>
    <col min="4" max="4" width="8.5546875" style="3" customWidth="1"/>
    <col min="5" max="5" width="13.44140625" style="4" customWidth="1"/>
    <col min="6" max="6" width="14.6640625" style="5" customWidth="1"/>
    <col min="7" max="7" width="15.44140625" style="5" customWidth="1"/>
  </cols>
  <sheetData>
    <row r="1" spans="1:7" x14ac:dyDescent="0.3">
      <c r="B1" s="26"/>
      <c r="F1" s="20"/>
    </row>
    <row r="2" spans="1:7" ht="17.399999999999999" x14ac:dyDescent="0.3">
      <c r="B2" s="35" t="s">
        <v>55</v>
      </c>
      <c r="C2" s="36"/>
      <c r="D2" s="37"/>
      <c r="E2" s="37"/>
      <c r="F2" s="37"/>
      <c r="G2" s="38" t="s">
        <v>58</v>
      </c>
    </row>
    <row r="3" spans="1:7" ht="18.600000000000001" customHeight="1" x14ac:dyDescent="0.3">
      <c r="A3" s="32"/>
      <c r="B3" s="39" t="s">
        <v>59</v>
      </c>
      <c r="C3" s="36"/>
      <c r="D3" s="37"/>
      <c r="E3" s="37"/>
      <c r="F3" s="37"/>
      <c r="G3" s="37"/>
    </row>
    <row r="4" spans="1:7" ht="17.399999999999999" customHeight="1" x14ac:dyDescent="0.3">
      <c r="A4" s="33"/>
      <c r="B4" s="39" t="s">
        <v>56</v>
      </c>
      <c r="C4" s="36"/>
      <c r="D4" s="37"/>
      <c r="E4" s="37"/>
      <c r="F4" s="37"/>
      <c r="G4" s="37"/>
    </row>
    <row r="5" spans="1:7" x14ac:dyDescent="0.3">
      <c r="A5" s="33"/>
      <c r="B5" s="39"/>
      <c r="C5" s="36"/>
      <c r="D5" s="37"/>
      <c r="E5" s="37"/>
      <c r="F5" s="37"/>
      <c r="G5" s="37"/>
    </row>
    <row r="6" spans="1:7" ht="30" customHeight="1" x14ac:dyDescent="0.3">
      <c r="A6" s="33"/>
      <c r="B6" s="39" t="s">
        <v>57</v>
      </c>
      <c r="C6" s="36"/>
      <c r="D6" s="37"/>
      <c r="E6" s="37"/>
      <c r="F6" s="37"/>
      <c r="G6" s="37"/>
    </row>
    <row r="7" spans="1:7" x14ac:dyDescent="0.3">
      <c r="A7" s="33"/>
      <c r="B7" s="33"/>
      <c r="C7" s="33"/>
      <c r="D7" s="33"/>
      <c r="E7" s="33"/>
      <c r="F7" s="33"/>
      <c r="G7" s="33"/>
    </row>
    <row r="8" spans="1:7" ht="20.399999999999999" customHeight="1" x14ac:dyDescent="0.3">
      <c r="B8" s="45" t="s">
        <v>60</v>
      </c>
    </row>
    <row r="9" spans="1:7" ht="43.2" customHeight="1" x14ac:dyDescent="0.3">
      <c r="A9" s="61" t="s">
        <v>1</v>
      </c>
      <c r="B9" s="47" t="s">
        <v>2</v>
      </c>
      <c r="C9" s="47" t="s">
        <v>3</v>
      </c>
      <c r="D9" s="47" t="s">
        <v>62</v>
      </c>
      <c r="E9" s="47" t="s">
        <v>61</v>
      </c>
      <c r="F9" s="47" t="s">
        <v>63</v>
      </c>
      <c r="G9" s="47" t="s">
        <v>64</v>
      </c>
    </row>
    <row r="10" spans="1:7" ht="29.4" customHeight="1" x14ac:dyDescent="0.3">
      <c r="A10" s="65" t="s">
        <v>0</v>
      </c>
      <c r="B10" s="64" t="s">
        <v>33</v>
      </c>
      <c r="C10" s="34" t="s">
        <v>4</v>
      </c>
      <c r="D10" s="31"/>
      <c r="E10" s="15"/>
      <c r="F10" s="23"/>
      <c r="G10" s="23"/>
    </row>
    <row r="11" spans="1:7" ht="48" customHeight="1" x14ac:dyDescent="0.3">
      <c r="A11" s="96"/>
      <c r="B11" s="24" t="s">
        <v>18</v>
      </c>
      <c r="C11" s="89"/>
      <c r="D11" s="92" t="s">
        <v>41</v>
      </c>
      <c r="E11" s="92">
        <v>1000</v>
      </c>
      <c r="F11" s="81"/>
      <c r="G11" s="83">
        <f>E11*F11</f>
        <v>0</v>
      </c>
    </row>
    <row r="12" spans="1:7" ht="25.8" customHeight="1" x14ac:dyDescent="0.3">
      <c r="A12" s="96"/>
      <c r="B12" s="24" t="s">
        <v>19</v>
      </c>
      <c r="C12" s="89"/>
      <c r="D12" s="92"/>
      <c r="E12" s="92"/>
      <c r="F12" s="81"/>
      <c r="G12" s="83"/>
    </row>
    <row r="13" spans="1:7" ht="58.8" customHeight="1" x14ac:dyDescent="0.3">
      <c r="A13" s="96"/>
      <c r="B13" s="24" t="s">
        <v>30</v>
      </c>
      <c r="C13" s="89"/>
      <c r="D13" s="92"/>
      <c r="E13" s="92"/>
      <c r="F13" s="81"/>
      <c r="G13" s="83"/>
    </row>
    <row r="14" spans="1:7" ht="43.8" customHeight="1" x14ac:dyDescent="0.3">
      <c r="A14" s="96"/>
      <c r="B14" s="24" t="s">
        <v>42</v>
      </c>
      <c r="C14" s="89"/>
      <c r="D14" s="92"/>
      <c r="E14" s="92"/>
      <c r="F14" s="81"/>
      <c r="G14" s="83"/>
    </row>
    <row r="15" spans="1:7" ht="64.8" customHeight="1" x14ac:dyDescent="0.3">
      <c r="A15" s="96"/>
      <c r="B15" s="24" t="s">
        <v>48</v>
      </c>
      <c r="C15" s="89"/>
      <c r="D15" s="92"/>
      <c r="E15" s="92"/>
      <c r="F15" s="81"/>
      <c r="G15" s="83"/>
    </row>
    <row r="16" spans="1:7" ht="46.2" customHeight="1" x14ac:dyDescent="0.3">
      <c r="A16" s="96"/>
      <c r="B16" s="24" t="s">
        <v>10</v>
      </c>
      <c r="C16" s="89"/>
      <c r="D16" s="92"/>
      <c r="E16" s="92"/>
      <c r="F16" s="81"/>
      <c r="G16" s="83"/>
    </row>
    <row r="17" spans="1:7" ht="36.6" customHeight="1" x14ac:dyDescent="0.3">
      <c r="A17" s="96"/>
      <c r="B17" s="24" t="s">
        <v>46</v>
      </c>
      <c r="C17" s="89"/>
      <c r="D17" s="92"/>
      <c r="E17" s="92"/>
      <c r="F17" s="81"/>
      <c r="G17" s="83"/>
    </row>
    <row r="18" spans="1:7" ht="47.4" customHeight="1" x14ac:dyDescent="0.3">
      <c r="A18" s="96"/>
      <c r="B18" s="24" t="s">
        <v>9</v>
      </c>
      <c r="C18" s="89"/>
      <c r="D18" s="92"/>
      <c r="E18" s="92"/>
      <c r="F18" s="81"/>
      <c r="G18" s="83"/>
    </row>
    <row r="19" spans="1:7" ht="22.8" customHeight="1" x14ac:dyDescent="0.3">
      <c r="A19" s="97"/>
      <c r="B19" s="25" t="s">
        <v>50</v>
      </c>
      <c r="C19" s="93"/>
      <c r="D19" s="94"/>
      <c r="E19" s="94"/>
      <c r="F19" s="82"/>
      <c r="G19" s="84"/>
    </row>
    <row r="20" spans="1:7" ht="32.4" customHeight="1" x14ac:dyDescent="0.3">
      <c r="A20" s="66" t="s">
        <v>5</v>
      </c>
      <c r="B20" s="64" t="s">
        <v>11</v>
      </c>
      <c r="C20" s="34" t="s">
        <v>4</v>
      </c>
      <c r="D20" s="14"/>
      <c r="E20" s="15"/>
      <c r="F20" s="23"/>
      <c r="G20" s="23"/>
    </row>
    <row r="21" spans="1:7" ht="27.75" customHeight="1" x14ac:dyDescent="0.3">
      <c r="A21" s="9"/>
      <c r="B21" s="12" t="s">
        <v>39</v>
      </c>
      <c r="C21" s="89"/>
      <c r="D21" s="88" t="s">
        <v>41</v>
      </c>
      <c r="E21" s="92">
        <v>800</v>
      </c>
      <c r="F21" s="81"/>
      <c r="G21" s="83">
        <f>E21*F21</f>
        <v>0</v>
      </c>
    </row>
    <row r="22" spans="1:7" ht="81" customHeight="1" x14ac:dyDescent="0.3">
      <c r="A22" s="9"/>
      <c r="B22" s="12" t="s">
        <v>31</v>
      </c>
      <c r="C22" s="89"/>
      <c r="D22" s="88"/>
      <c r="E22" s="92"/>
      <c r="F22" s="81"/>
      <c r="G22" s="83"/>
    </row>
    <row r="23" spans="1:7" s="8" customFormat="1" ht="58.2" customHeight="1" x14ac:dyDescent="0.3">
      <c r="A23" s="10"/>
      <c r="B23" s="12" t="s">
        <v>32</v>
      </c>
      <c r="C23" s="89"/>
      <c r="D23" s="88"/>
      <c r="E23" s="92"/>
      <c r="F23" s="81"/>
      <c r="G23" s="83"/>
    </row>
    <row r="24" spans="1:7" s="8" customFormat="1" ht="22.2" customHeight="1" x14ac:dyDescent="0.3">
      <c r="A24" s="10"/>
      <c r="B24" s="25" t="s">
        <v>50</v>
      </c>
      <c r="C24" s="89"/>
      <c r="D24" s="88"/>
      <c r="E24" s="92"/>
      <c r="F24" s="81"/>
      <c r="G24" s="83"/>
    </row>
    <row r="25" spans="1:7" s="8" customFormat="1" ht="33.6" customHeight="1" x14ac:dyDescent="0.3">
      <c r="A25" s="11"/>
      <c r="B25" s="13" t="s">
        <v>45</v>
      </c>
      <c r="C25" s="93"/>
      <c r="D25" s="95"/>
      <c r="E25" s="94"/>
      <c r="F25" s="82"/>
      <c r="G25" s="84"/>
    </row>
    <row r="26" spans="1:7" ht="26.4" x14ac:dyDescent="0.3">
      <c r="A26" s="66" t="s">
        <v>25</v>
      </c>
      <c r="B26" s="64" t="s">
        <v>12</v>
      </c>
      <c r="C26" s="34" t="s">
        <v>4</v>
      </c>
      <c r="D26" s="14"/>
      <c r="E26" s="15"/>
      <c r="F26" s="23"/>
      <c r="G26" s="23"/>
    </row>
    <row r="27" spans="1:7" ht="24" customHeight="1" x14ac:dyDescent="0.3">
      <c r="A27" s="16"/>
      <c r="B27" s="12" t="s">
        <v>38</v>
      </c>
      <c r="C27" s="89"/>
      <c r="D27" s="88" t="s">
        <v>41</v>
      </c>
      <c r="E27" s="92">
        <v>50</v>
      </c>
      <c r="F27" s="81"/>
      <c r="G27" s="83">
        <f>E27*F27</f>
        <v>0</v>
      </c>
    </row>
    <row r="28" spans="1:7" ht="81.599999999999994" customHeight="1" x14ac:dyDescent="0.3">
      <c r="A28" s="16"/>
      <c r="B28" s="12" t="s">
        <v>20</v>
      </c>
      <c r="C28" s="89"/>
      <c r="D28" s="88"/>
      <c r="E28" s="92"/>
      <c r="F28" s="81"/>
      <c r="G28" s="83"/>
    </row>
    <row r="29" spans="1:7" ht="53.4" customHeight="1" x14ac:dyDescent="0.3">
      <c r="A29" s="10"/>
      <c r="B29" s="12" t="s">
        <v>32</v>
      </c>
      <c r="C29" s="89"/>
      <c r="D29" s="88"/>
      <c r="E29" s="92"/>
      <c r="F29" s="81"/>
      <c r="G29" s="83"/>
    </row>
    <row r="30" spans="1:7" ht="33.6" customHeight="1" x14ac:dyDescent="0.3">
      <c r="A30" s="10"/>
      <c r="B30" s="12" t="s">
        <v>36</v>
      </c>
      <c r="C30" s="89"/>
      <c r="D30" s="88"/>
      <c r="E30" s="92"/>
      <c r="F30" s="81"/>
      <c r="G30" s="83"/>
    </row>
    <row r="31" spans="1:7" ht="21.6" customHeight="1" x14ac:dyDescent="0.3">
      <c r="A31" s="10"/>
      <c r="B31" s="25" t="s">
        <v>51</v>
      </c>
      <c r="C31" s="89"/>
      <c r="D31" s="88"/>
      <c r="E31" s="92"/>
      <c r="F31" s="81"/>
      <c r="G31" s="83"/>
    </row>
    <row r="32" spans="1:7" ht="35.4" customHeight="1" x14ac:dyDescent="0.3">
      <c r="A32" s="11"/>
      <c r="B32" s="13" t="s">
        <v>34</v>
      </c>
      <c r="C32" s="93"/>
      <c r="D32" s="95"/>
      <c r="E32" s="94"/>
      <c r="F32" s="82"/>
      <c r="G32" s="84"/>
    </row>
    <row r="33" spans="1:7" ht="27" customHeight="1" x14ac:dyDescent="0.3">
      <c r="A33" s="64" t="s">
        <v>6</v>
      </c>
      <c r="B33" s="64" t="s">
        <v>13</v>
      </c>
      <c r="C33" s="46" t="s">
        <v>4</v>
      </c>
      <c r="D33" s="14"/>
      <c r="E33" s="15"/>
      <c r="F33" s="23"/>
      <c r="G33" s="23"/>
    </row>
    <row r="34" spans="1:7" ht="48" customHeight="1" x14ac:dyDescent="0.3">
      <c r="A34" s="16"/>
      <c r="B34" s="12" t="s">
        <v>37</v>
      </c>
      <c r="C34" s="89"/>
      <c r="D34" s="88" t="s">
        <v>41</v>
      </c>
      <c r="E34" s="92">
        <v>100</v>
      </c>
      <c r="F34" s="81"/>
      <c r="G34" s="83">
        <f>E34*F34</f>
        <v>0</v>
      </c>
    </row>
    <row r="35" spans="1:7" ht="68.400000000000006" customHeight="1" x14ac:dyDescent="0.3">
      <c r="A35" s="16"/>
      <c r="B35" s="12" t="s">
        <v>35</v>
      </c>
      <c r="C35" s="89"/>
      <c r="D35" s="88"/>
      <c r="E35" s="92"/>
      <c r="F35" s="81"/>
      <c r="G35" s="83"/>
    </row>
    <row r="36" spans="1:7" ht="22.2" customHeight="1" x14ac:dyDescent="0.3">
      <c r="A36" s="17"/>
      <c r="B36" s="24" t="s">
        <v>19</v>
      </c>
      <c r="C36" s="89"/>
      <c r="D36" s="88"/>
      <c r="E36" s="92"/>
      <c r="F36" s="81"/>
      <c r="G36" s="83"/>
    </row>
    <row r="37" spans="1:7" ht="45.6" customHeight="1" x14ac:dyDescent="0.3">
      <c r="A37" s="10"/>
      <c r="B37" s="12" t="s">
        <v>9</v>
      </c>
      <c r="C37" s="89"/>
      <c r="D37" s="88"/>
      <c r="E37" s="92"/>
      <c r="F37" s="81"/>
      <c r="G37" s="83"/>
    </row>
    <row r="38" spans="1:7" ht="23.4" customHeight="1" x14ac:dyDescent="0.3">
      <c r="A38" s="10"/>
      <c r="B38" s="25" t="s">
        <v>50</v>
      </c>
      <c r="C38" s="89"/>
      <c r="D38" s="88"/>
      <c r="E38" s="92"/>
      <c r="F38" s="81"/>
      <c r="G38" s="83"/>
    </row>
    <row r="39" spans="1:7" ht="30.6" customHeight="1" x14ac:dyDescent="0.3">
      <c r="A39" s="64" t="s">
        <v>7</v>
      </c>
      <c r="B39" s="64" t="s">
        <v>14</v>
      </c>
      <c r="C39" s="46" t="s">
        <v>4</v>
      </c>
      <c r="D39" s="14"/>
      <c r="E39" s="15"/>
      <c r="F39" s="23"/>
      <c r="G39" s="23"/>
    </row>
    <row r="40" spans="1:7" ht="36.6" customHeight="1" x14ac:dyDescent="0.3">
      <c r="A40" s="16"/>
      <c r="B40" s="12" t="s">
        <v>40</v>
      </c>
      <c r="C40" s="89"/>
      <c r="D40" s="88" t="s">
        <v>41</v>
      </c>
      <c r="E40" s="92">
        <v>35</v>
      </c>
      <c r="F40" s="81"/>
      <c r="G40" s="83">
        <f>E40*F40</f>
        <v>0</v>
      </c>
    </row>
    <row r="41" spans="1:7" ht="70.8" customHeight="1" x14ac:dyDescent="0.3">
      <c r="A41" s="16"/>
      <c r="B41" s="12" t="s">
        <v>15</v>
      </c>
      <c r="C41" s="89"/>
      <c r="D41" s="88"/>
      <c r="E41" s="92"/>
      <c r="F41" s="81"/>
      <c r="G41" s="83"/>
    </row>
    <row r="42" spans="1:7" ht="57" customHeight="1" x14ac:dyDescent="0.3">
      <c r="A42" s="10"/>
      <c r="B42" s="12" t="s">
        <v>43</v>
      </c>
      <c r="C42" s="89"/>
      <c r="D42" s="88"/>
      <c r="E42" s="92"/>
      <c r="F42" s="81"/>
      <c r="G42" s="83"/>
    </row>
    <row r="43" spans="1:7" ht="22.2" customHeight="1" x14ac:dyDescent="0.3">
      <c r="A43" s="10"/>
      <c r="B43" s="25" t="s">
        <v>49</v>
      </c>
      <c r="C43" s="89"/>
      <c r="D43" s="88"/>
      <c r="E43" s="92"/>
      <c r="F43" s="81"/>
      <c r="G43" s="83"/>
    </row>
    <row r="44" spans="1:7" ht="28.8" customHeight="1" x14ac:dyDescent="0.3">
      <c r="A44" s="64" t="s">
        <v>8</v>
      </c>
      <c r="B44" s="64" t="s">
        <v>16</v>
      </c>
      <c r="C44" s="46" t="s">
        <v>4</v>
      </c>
      <c r="D44" s="14"/>
      <c r="E44" s="15"/>
      <c r="F44" s="23"/>
      <c r="G44" s="23"/>
    </row>
    <row r="45" spans="1:7" ht="33" customHeight="1" x14ac:dyDescent="0.3">
      <c r="A45" s="27"/>
      <c r="B45" s="24" t="s">
        <v>44</v>
      </c>
      <c r="C45" s="89"/>
      <c r="D45" s="88" t="s">
        <v>41</v>
      </c>
      <c r="E45" s="92">
        <v>140</v>
      </c>
      <c r="F45" s="81"/>
      <c r="G45" s="83">
        <f>E45*F45</f>
        <v>0</v>
      </c>
    </row>
    <row r="46" spans="1:7" ht="19.2" customHeight="1" x14ac:dyDescent="0.3">
      <c r="A46" s="27"/>
      <c r="B46" s="24" t="s">
        <v>17</v>
      </c>
      <c r="C46" s="89"/>
      <c r="D46" s="88"/>
      <c r="E46" s="92"/>
      <c r="F46" s="81"/>
      <c r="G46" s="83"/>
    </row>
    <row r="47" spans="1:7" ht="62.4" customHeight="1" x14ac:dyDescent="0.3">
      <c r="A47" s="10"/>
      <c r="B47" s="24" t="s">
        <v>47</v>
      </c>
      <c r="C47" s="89"/>
      <c r="D47" s="88"/>
      <c r="E47" s="92"/>
      <c r="F47" s="81"/>
      <c r="G47" s="83"/>
    </row>
    <row r="48" spans="1:7" ht="24.6" customHeight="1" x14ac:dyDescent="0.3">
      <c r="A48" s="10"/>
      <c r="B48" s="25" t="s">
        <v>49</v>
      </c>
      <c r="C48" s="89"/>
      <c r="D48" s="88"/>
      <c r="E48" s="92"/>
      <c r="F48" s="81"/>
      <c r="G48" s="83"/>
    </row>
    <row r="49" spans="1:7" s="22" customFormat="1" ht="20.100000000000001" customHeight="1" x14ac:dyDescent="0.3">
      <c r="A49" s="30"/>
      <c r="B49" s="90" t="s">
        <v>65</v>
      </c>
      <c r="C49" s="90"/>
      <c r="D49" s="90"/>
      <c r="E49" s="90"/>
      <c r="F49" s="91"/>
      <c r="G49" s="28">
        <f>SUM(G10:G48)</f>
        <v>0</v>
      </c>
    </row>
    <row r="50" spans="1:7" s="22" customFormat="1" ht="20.100000000000001" customHeight="1" x14ac:dyDescent="0.3">
      <c r="A50" s="21"/>
      <c r="B50" s="90" t="s">
        <v>26</v>
      </c>
      <c r="C50" s="90"/>
      <c r="D50" s="90"/>
      <c r="E50" s="90"/>
      <c r="F50" s="91"/>
      <c r="G50" s="28">
        <f>G49*0.22</f>
        <v>0</v>
      </c>
    </row>
    <row r="51" spans="1:7" s="22" customFormat="1" ht="20.100000000000001" customHeight="1" x14ac:dyDescent="0.3">
      <c r="A51" s="21"/>
      <c r="B51" s="98" t="s">
        <v>66</v>
      </c>
      <c r="C51" s="98"/>
      <c r="D51" s="98"/>
      <c r="E51" s="98"/>
      <c r="F51" s="99"/>
      <c r="G51" s="29">
        <f>G49+G50</f>
        <v>0</v>
      </c>
    </row>
    <row r="52" spans="1:7" ht="15" customHeight="1" thickBot="1" x14ac:dyDescent="0.35"/>
    <row r="53" spans="1:7" ht="63.6" customHeight="1" thickBot="1" x14ac:dyDescent="0.35">
      <c r="A53" s="85" t="s">
        <v>67</v>
      </c>
      <c r="B53" s="86"/>
      <c r="C53" s="86"/>
      <c r="D53" s="86"/>
      <c r="E53" s="86"/>
      <c r="F53" s="86"/>
      <c r="G53" s="87"/>
    </row>
    <row r="56" spans="1:7" x14ac:dyDescent="0.3">
      <c r="B56" s="57" t="s">
        <v>52</v>
      </c>
      <c r="D56" s="57" t="s">
        <v>53</v>
      </c>
    </row>
    <row r="58" spans="1:7" x14ac:dyDescent="0.3">
      <c r="D58" s="57" t="s">
        <v>54</v>
      </c>
    </row>
  </sheetData>
  <mergeCells count="35">
    <mergeCell ref="B51:F51"/>
    <mergeCell ref="C40:C43"/>
    <mergeCell ref="E40:E43"/>
    <mergeCell ref="F40:F43"/>
    <mergeCell ref="F45:F48"/>
    <mergeCell ref="E45:E48"/>
    <mergeCell ref="D45:D48"/>
    <mergeCell ref="A11:A19"/>
    <mergeCell ref="C11:C19"/>
    <mergeCell ref="D11:D19"/>
    <mergeCell ref="D21:D25"/>
    <mergeCell ref="E11:E19"/>
    <mergeCell ref="C21:C25"/>
    <mergeCell ref="E21:E25"/>
    <mergeCell ref="C27:C32"/>
    <mergeCell ref="E27:E32"/>
    <mergeCell ref="D27:D32"/>
    <mergeCell ref="F21:F25"/>
    <mergeCell ref="G21:G25"/>
    <mergeCell ref="F11:F19"/>
    <mergeCell ref="G11:G19"/>
    <mergeCell ref="G45:G48"/>
    <mergeCell ref="A53:G53"/>
    <mergeCell ref="F34:F38"/>
    <mergeCell ref="G34:G38"/>
    <mergeCell ref="D34:D38"/>
    <mergeCell ref="G40:G43"/>
    <mergeCell ref="C45:C48"/>
    <mergeCell ref="B50:F50"/>
    <mergeCell ref="F27:F32"/>
    <mergeCell ref="G27:G32"/>
    <mergeCell ref="C34:C38"/>
    <mergeCell ref="E34:E38"/>
    <mergeCell ref="B49:F49"/>
    <mergeCell ref="D40:D43"/>
  </mergeCells>
  <pageMargins left="0.70866141732283472" right="0.70866141732283472" top="0.62992125984251968" bottom="0.62992125984251968"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97403-4FA4-4167-8EAF-5627429675ED}">
  <dimension ref="A1:G31"/>
  <sheetViews>
    <sheetView zoomScale="110" zoomScaleNormal="110" workbookViewId="0"/>
  </sheetViews>
  <sheetFormatPr defaultRowHeight="14.4" x14ac:dyDescent="0.3"/>
  <cols>
    <col min="1" max="1" width="8" customWidth="1"/>
    <col min="2" max="2" width="59" customWidth="1"/>
    <col min="3" max="3" width="15.44140625" customWidth="1"/>
    <col min="5" max="5" width="14.33203125" customWidth="1"/>
    <col min="6" max="6" width="11.6640625" customWidth="1"/>
    <col min="7" max="7" width="12.109375" customWidth="1"/>
  </cols>
  <sheetData>
    <row r="1" spans="1:7" x14ac:dyDescent="0.3">
      <c r="A1" s="2"/>
      <c r="B1" s="26"/>
      <c r="C1" s="3"/>
      <c r="D1" s="3"/>
      <c r="E1" s="4"/>
      <c r="F1" s="20"/>
      <c r="G1" s="5"/>
    </row>
    <row r="2" spans="1:7" ht="17.399999999999999" x14ac:dyDescent="0.3">
      <c r="A2" s="2"/>
      <c r="B2" s="35" t="s">
        <v>55</v>
      </c>
      <c r="C2" s="36"/>
      <c r="D2" s="37"/>
      <c r="E2" s="37"/>
      <c r="F2" s="37"/>
      <c r="G2" s="38" t="s">
        <v>80</v>
      </c>
    </row>
    <row r="3" spans="1:7" x14ac:dyDescent="0.3">
      <c r="A3" s="33"/>
      <c r="B3" s="39" t="s">
        <v>59</v>
      </c>
      <c r="C3" s="36"/>
      <c r="D3" s="37"/>
      <c r="E3" s="37"/>
      <c r="F3" s="37"/>
      <c r="G3" s="37"/>
    </row>
    <row r="4" spans="1:7" x14ac:dyDescent="0.3">
      <c r="A4" s="33"/>
      <c r="B4" s="39" t="s">
        <v>56</v>
      </c>
      <c r="C4" s="36"/>
      <c r="D4" s="37"/>
      <c r="E4" s="37"/>
      <c r="F4" s="37"/>
      <c r="G4" s="37"/>
    </row>
    <row r="5" spans="1:7" x14ac:dyDescent="0.3">
      <c r="A5" s="33"/>
      <c r="B5" s="39"/>
      <c r="C5" s="36"/>
      <c r="D5" s="37"/>
      <c r="E5" s="37"/>
      <c r="F5" s="37"/>
      <c r="G5" s="37"/>
    </row>
    <row r="6" spans="1:7" ht="28.2" x14ac:dyDescent="0.3">
      <c r="A6" s="33"/>
      <c r="B6" s="39" t="s">
        <v>57</v>
      </c>
      <c r="C6" s="36"/>
      <c r="D6" s="37"/>
      <c r="E6" s="37"/>
      <c r="F6" s="37"/>
      <c r="G6" s="37"/>
    </row>
    <row r="7" spans="1:7" x14ac:dyDescent="0.3">
      <c r="A7" s="59"/>
      <c r="B7" s="59"/>
      <c r="C7" s="59"/>
      <c r="D7" s="59"/>
      <c r="E7" s="59"/>
      <c r="F7" s="59"/>
      <c r="G7" s="59"/>
    </row>
    <row r="8" spans="1:7" ht="17.399999999999999" x14ac:dyDescent="0.3">
      <c r="B8" s="45" t="s">
        <v>81</v>
      </c>
    </row>
    <row r="9" spans="1:7" ht="40.200000000000003" customHeight="1" x14ac:dyDescent="0.3">
      <c r="A9" s="47" t="s">
        <v>1</v>
      </c>
      <c r="B9" s="47" t="s">
        <v>2</v>
      </c>
      <c r="C9" s="60" t="s">
        <v>3</v>
      </c>
      <c r="D9" s="47" t="s">
        <v>62</v>
      </c>
      <c r="E9" s="47" t="s">
        <v>61</v>
      </c>
      <c r="F9" s="47" t="s">
        <v>63</v>
      </c>
      <c r="G9" s="47" t="s">
        <v>64</v>
      </c>
    </row>
    <row r="10" spans="1:7" ht="42" customHeight="1" x14ac:dyDescent="0.3">
      <c r="A10" s="65" t="s">
        <v>0</v>
      </c>
      <c r="B10" s="65" t="s">
        <v>68</v>
      </c>
      <c r="C10" s="62" t="s">
        <v>4</v>
      </c>
      <c r="D10" s="48"/>
      <c r="E10" s="49"/>
      <c r="F10" s="50"/>
      <c r="G10" s="50"/>
    </row>
    <row r="11" spans="1:7" ht="56.4" customHeight="1" x14ac:dyDescent="0.3">
      <c r="A11" s="44"/>
      <c r="B11" s="51" t="s">
        <v>69</v>
      </c>
      <c r="C11" s="105"/>
      <c r="D11" s="52"/>
      <c r="E11" s="53"/>
      <c r="F11" s="54"/>
      <c r="G11" s="54"/>
    </row>
    <row r="12" spans="1:7" ht="61.8" customHeight="1" x14ac:dyDescent="0.3">
      <c r="A12" s="96"/>
      <c r="B12" s="26" t="s">
        <v>70</v>
      </c>
      <c r="C12" s="106"/>
      <c r="D12" s="108" t="s">
        <v>41</v>
      </c>
      <c r="E12" s="110">
        <v>200</v>
      </c>
      <c r="F12" s="112"/>
      <c r="G12" s="115">
        <f>E12*F12</f>
        <v>0</v>
      </c>
    </row>
    <row r="13" spans="1:7" ht="88.8" customHeight="1" x14ac:dyDescent="0.3">
      <c r="A13" s="96"/>
      <c r="B13" s="26" t="s">
        <v>71</v>
      </c>
      <c r="C13" s="106"/>
      <c r="D13" s="108"/>
      <c r="E13" s="110"/>
      <c r="F13" s="112"/>
      <c r="G13" s="115"/>
    </row>
    <row r="14" spans="1:7" ht="69.599999999999994" customHeight="1" x14ac:dyDescent="0.3">
      <c r="A14" s="96"/>
      <c r="B14" s="51" t="s">
        <v>72</v>
      </c>
      <c r="C14" s="106"/>
      <c r="D14" s="108"/>
      <c r="E14" s="110"/>
      <c r="F14" s="112"/>
      <c r="G14" s="115"/>
    </row>
    <row r="15" spans="1:7" ht="74.400000000000006" customHeight="1" x14ac:dyDescent="0.3">
      <c r="A15" s="96"/>
      <c r="B15" s="51" t="s">
        <v>73</v>
      </c>
      <c r="C15" s="106"/>
      <c r="D15" s="108"/>
      <c r="E15" s="110"/>
      <c r="F15" s="112"/>
      <c r="G15" s="115"/>
    </row>
    <row r="16" spans="1:7" ht="176.4" customHeight="1" x14ac:dyDescent="0.3">
      <c r="A16" s="55"/>
      <c r="B16" s="51" t="s">
        <v>74</v>
      </c>
      <c r="C16" s="106"/>
      <c r="D16" s="108"/>
      <c r="E16" s="110"/>
      <c r="F16" s="113"/>
      <c r="G16" s="115"/>
    </row>
    <row r="17" spans="1:7" ht="84.6" customHeight="1" x14ac:dyDescent="0.3">
      <c r="A17" s="55"/>
      <c r="B17" s="26" t="s">
        <v>75</v>
      </c>
      <c r="C17" s="106"/>
      <c r="D17" s="108"/>
      <c r="E17" s="110"/>
      <c r="F17" s="113"/>
      <c r="G17" s="115"/>
    </row>
    <row r="18" spans="1:7" ht="180" customHeight="1" x14ac:dyDescent="0.3">
      <c r="A18" s="55"/>
      <c r="B18" s="51" t="s">
        <v>76</v>
      </c>
      <c r="C18" s="106"/>
      <c r="D18" s="108"/>
      <c r="E18" s="110"/>
      <c r="F18" s="113"/>
      <c r="G18" s="115"/>
    </row>
    <row r="19" spans="1:7" ht="58.2" customHeight="1" x14ac:dyDescent="0.3">
      <c r="A19" s="55"/>
      <c r="B19" s="51" t="s">
        <v>77</v>
      </c>
      <c r="C19" s="106"/>
      <c r="D19" s="108"/>
      <c r="E19" s="110"/>
      <c r="F19" s="113"/>
      <c r="G19" s="115"/>
    </row>
    <row r="20" spans="1:7" ht="57.6" customHeight="1" x14ac:dyDescent="0.3">
      <c r="A20" s="55"/>
      <c r="B20" s="26" t="s">
        <v>78</v>
      </c>
      <c r="C20" s="106"/>
      <c r="D20" s="108"/>
      <c r="E20" s="110"/>
      <c r="F20" s="113"/>
      <c r="G20" s="115"/>
    </row>
    <row r="21" spans="1:7" ht="138.6" customHeight="1" x14ac:dyDescent="0.3">
      <c r="A21" s="56"/>
      <c r="B21" s="13" t="s">
        <v>79</v>
      </c>
      <c r="C21" s="107"/>
      <c r="D21" s="109"/>
      <c r="E21" s="111"/>
      <c r="F21" s="114"/>
      <c r="G21" s="116"/>
    </row>
    <row r="22" spans="1:7" x14ac:dyDescent="0.3">
      <c r="A22" s="21"/>
      <c r="B22" s="100" t="s">
        <v>65</v>
      </c>
      <c r="C22" s="101"/>
      <c r="D22" s="101"/>
      <c r="E22" s="101"/>
      <c r="F22" s="102"/>
      <c r="G22" s="28">
        <f>G12</f>
        <v>0</v>
      </c>
    </row>
    <row r="23" spans="1:7" x14ac:dyDescent="0.3">
      <c r="A23" s="21"/>
      <c r="B23" s="90" t="s">
        <v>26</v>
      </c>
      <c r="C23" s="101"/>
      <c r="D23" s="101"/>
      <c r="E23" s="101"/>
      <c r="F23" s="102"/>
      <c r="G23" s="28">
        <f>G22*0.22</f>
        <v>0</v>
      </c>
    </row>
    <row r="24" spans="1:7" x14ac:dyDescent="0.3">
      <c r="A24" s="21"/>
      <c r="B24" s="98" t="s">
        <v>66</v>
      </c>
      <c r="C24" s="103"/>
      <c r="D24" s="103"/>
      <c r="E24" s="103"/>
      <c r="F24" s="104"/>
      <c r="G24" s="29">
        <f>G22+G23</f>
        <v>0</v>
      </c>
    </row>
    <row r="25" spans="1:7" ht="15" thickBot="1" x14ac:dyDescent="0.35"/>
    <row r="26" spans="1:7" ht="58.8" customHeight="1" thickBot="1" x14ac:dyDescent="0.35">
      <c r="A26" s="85" t="s">
        <v>67</v>
      </c>
      <c r="B26" s="86"/>
      <c r="C26" s="86"/>
      <c r="D26" s="86"/>
      <c r="E26" s="86"/>
      <c r="F26" s="86"/>
      <c r="G26" s="87"/>
    </row>
    <row r="29" spans="1:7" x14ac:dyDescent="0.3">
      <c r="B29" s="57" t="s">
        <v>52</v>
      </c>
      <c r="C29" s="3"/>
      <c r="D29" s="57" t="s">
        <v>53</v>
      </c>
    </row>
    <row r="30" spans="1:7" x14ac:dyDescent="0.3">
      <c r="B30" s="26"/>
      <c r="C30" s="3"/>
      <c r="D30" s="3"/>
    </row>
    <row r="31" spans="1:7" x14ac:dyDescent="0.3">
      <c r="B31" s="26"/>
      <c r="C31" s="3"/>
      <c r="D31" s="57" t="s">
        <v>54</v>
      </c>
    </row>
  </sheetData>
  <mergeCells count="10">
    <mergeCell ref="A26:G26"/>
    <mergeCell ref="B22:F22"/>
    <mergeCell ref="B23:F23"/>
    <mergeCell ref="B24:F24"/>
    <mergeCell ref="C11:C21"/>
    <mergeCell ref="A12:A15"/>
    <mergeCell ref="D12:D21"/>
    <mergeCell ref="E12:E21"/>
    <mergeCell ref="F12:F21"/>
    <mergeCell ref="G12:G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B3768-D085-4F8D-A857-660DF1EA21A1}">
  <dimension ref="A1:G108"/>
  <sheetViews>
    <sheetView tabSelected="1" workbookViewId="0"/>
  </sheetViews>
  <sheetFormatPr defaultRowHeight="14.4" x14ac:dyDescent="0.3"/>
  <cols>
    <col min="2" max="2" width="59.21875" customWidth="1"/>
    <col min="3" max="3" width="16.88671875" customWidth="1"/>
    <col min="6" max="6" width="12" customWidth="1"/>
    <col min="7" max="7" width="11.44140625" customWidth="1"/>
  </cols>
  <sheetData>
    <row r="1" spans="1:7" x14ac:dyDescent="0.3">
      <c r="A1" s="2"/>
      <c r="B1" s="26"/>
      <c r="C1" s="3"/>
      <c r="D1" s="3"/>
      <c r="E1" s="4"/>
      <c r="F1" s="20"/>
      <c r="G1" s="5"/>
    </row>
    <row r="2" spans="1:7" ht="17.399999999999999" x14ac:dyDescent="0.3">
      <c r="A2" s="2"/>
      <c r="B2" s="35" t="s">
        <v>55</v>
      </c>
      <c r="C2" s="36"/>
      <c r="D2" s="37"/>
      <c r="E2" s="37"/>
      <c r="F2" s="37"/>
      <c r="G2" s="38" t="s">
        <v>179</v>
      </c>
    </row>
    <row r="3" spans="1:7" x14ac:dyDescent="0.3">
      <c r="A3" s="33"/>
      <c r="B3" s="39" t="s">
        <v>59</v>
      </c>
      <c r="C3" s="36"/>
      <c r="D3" s="37"/>
      <c r="E3" s="37"/>
      <c r="F3" s="37"/>
      <c r="G3" s="37"/>
    </row>
    <row r="4" spans="1:7" x14ac:dyDescent="0.3">
      <c r="A4" s="33"/>
      <c r="B4" s="39" t="s">
        <v>56</v>
      </c>
      <c r="C4" s="36"/>
      <c r="D4" s="37"/>
      <c r="E4" s="37"/>
      <c r="F4" s="37"/>
      <c r="G4" s="37"/>
    </row>
    <row r="5" spans="1:7" x14ac:dyDescent="0.3">
      <c r="A5" s="33"/>
      <c r="B5" s="39"/>
      <c r="C5" s="36"/>
      <c r="D5" s="37"/>
      <c r="E5" s="37"/>
      <c r="F5" s="37"/>
      <c r="G5" s="37"/>
    </row>
    <row r="6" spans="1:7" ht="28.2" x14ac:dyDescent="0.3">
      <c r="A6" s="33"/>
      <c r="B6" s="39" t="s">
        <v>57</v>
      </c>
      <c r="C6" s="36"/>
      <c r="D6" s="37"/>
      <c r="E6" s="37"/>
      <c r="F6" s="37"/>
      <c r="G6" s="37"/>
    </row>
    <row r="7" spans="1:7" x14ac:dyDescent="0.3">
      <c r="A7" s="33"/>
      <c r="B7" s="26"/>
      <c r="C7" s="3"/>
      <c r="D7" s="3"/>
      <c r="E7" s="4"/>
      <c r="F7" s="5"/>
      <c r="G7" s="5"/>
    </row>
    <row r="8" spans="1:7" ht="17.399999999999999" x14ac:dyDescent="0.3">
      <c r="B8" s="45" t="s">
        <v>180</v>
      </c>
    </row>
    <row r="9" spans="1:7" ht="41.4" customHeight="1" x14ac:dyDescent="0.3">
      <c r="A9" s="47" t="s">
        <v>1</v>
      </c>
      <c r="B9" s="47" t="s">
        <v>2</v>
      </c>
      <c r="C9" s="47" t="s">
        <v>3</v>
      </c>
      <c r="D9" s="47" t="s">
        <v>62</v>
      </c>
      <c r="E9" s="47" t="s">
        <v>61</v>
      </c>
      <c r="F9" s="47" t="s">
        <v>63</v>
      </c>
      <c r="G9" s="47" t="s">
        <v>64</v>
      </c>
    </row>
    <row r="10" spans="1:7" ht="30" customHeight="1" x14ac:dyDescent="0.3">
      <c r="A10" s="47" t="s">
        <v>0</v>
      </c>
      <c r="B10" s="47" t="s">
        <v>82</v>
      </c>
      <c r="C10" s="62" t="s">
        <v>84</v>
      </c>
      <c r="D10" s="48"/>
      <c r="E10" s="49"/>
      <c r="F10" s="50"/>
      <c r="G10" s="50"/>
    </row>
    <row r="11" spans="1:7" ht="51" customHeight="1" x14ac:dyDescent="0.3">
      <c r="A11" s="96"/>
      <c r="B11" s="26" t="s">
        <v>83</v>
      </c>
      <c r="C11" s="117"/>
      <c r="D11" s="88" t="s">
        <v>41</v>
      </c>
      <c r="E11" s="129">
        <v>25</v>
      </c>
      <c r="F11" s="112"/>
      <c r="G11" s="115">
        <f>E11*F11</f>
        <v>0</v>
      </c>
    </row>
    <row r="12" spans="1:7" ht="74.400000000000006" customHeight="1" x14ac:dyDescent="0.3">
      <c r="A12" s="128"/>
      <c r="B12" s="26" t="s">
        <v>85</v>
      </c>
      <c r="C12" s="127"/>
      <c r="D12" s="88"/>
      <c r="E12" s="110"/>
      <c r="F12" s="113"/>
      <c r="G12" s="115"/>
    </row>
    <row r="13" spans="1:7" ht="24.6" customHeight="1" x14ac:dyDescent="0.3">
      <c r="A13" s="67"/>
      <c r="B13" s="68" t="s">
        <v>86</v>
      </c>
      <c r="C13" s="121"/>
      <c r="D13" s="95"/>
      <c r="E13" s="111"/>
      <c r="F13" s="114"/>
      <c r="G13" s="116"/>
    </row>
    <row r="14" spans="1:7" ht="28.8" customHeight="1" x14ac:dyDescent="0.3">
      <c r="A14" s="47" t="s">
        <v>5</v>
      </c>
      <c r="B14" s="47" t="s">
        <v>87</v>
      </c>
      <c r="C14" s="40" t="s">
        <v>84</v>
      </c>
      <c r="D14" s="40"/>
      <c r="E14" s="15"/>
      <c r="F14" s="50"/>
      <c r="G14" s="69"/>
    </row>
    <row r="15" spans="1:7" ht="39.6" x14ac:dyDescent="0.3">
      <c r="A15" s="96"/>
      <c r="B15" s="51" t="s">
        <v>88</v>
      </c>
      <c r="C15" s="117"/>
      <c r="D15" s="88" t="s">
        <v>41</v>
      </c>
      <c r="E15" s="122">
        <v>85</v>
      </c>
      <c r="F15" s="112"/>
      <c r="G15" s="115">
        <f>E15*F15</f>
        <v>0</v>
      </c>
    </row>
    <row r="16" spans="1:7" ht="79.2" x14ac:dyDescent="0.3">
      <c r="A16" s="97"/>
      <c r="B16" s="26" t="s">
        <v>89</v>
      </c>
      <c r="C16" s="121"/>
      <c r="D16" s="95"/>
      <c r="E16" s="94"/>
      <c r="F16" s="114"/>
      <c r="G16" s="116"/>
    </row>
    <row r="17" spans="1:7" ht="36" customHeight="1" x14ac:dyDescent="0.3">
      <c r="A17" s="47" t="s">
        <v>90</v>
      </c>
      <c r="B17" s="47" t="s">
        <v>91</v>
      </c>
      <c r="C17" s="62" t="s">
        <v>84</v>
      </c>
      <c r="D17" s="14"/>
      <c r="E17" s="15"/>
      <c r="F17" s="63"/>
      <c r="G17" s="70"/>
    </row>
    <row r="18" spans="1:7" ht="52.8" x14ac:dyDescent="0.3">
      <c r="A18" s="44"/>
      <c r="B18" s="40" t="s">
        <v>92</v>
      </c>
      <c r="C18" s="117"/>
      <c r="D18" s="88" t="s">
        <v>41</v>
      </c>
      <c r="E18" s="122">
        <v>4</v>
      </c>
      <c r="F18" s="112"/>
      <c r="G18" s="115">
        <f>E18*F18</f>
        <v>0</v>
      </c>
    </row>
    <row r="19" spans="1:7" ht="66" x14ac:dyDescent="0.3">
      <c r="A19" s="44"/>
      <c r="B19" s="40" t="s">
        <v>93</v>
      </c>
      <c r="C19" s="127"/>
      <c r="D19" s="88"/>
      <c r="E19" s="92"/>
      <c r="F19" s="112"/>
      <c r="G19" s="115"/>
    </row>
    <row r="20" spans="1:7" ht="52.8" x14ac:dyDescent="0.3">
      <c r="A20" s="10"/>
      <c r="B20" s="12" t="s">
        <v>94</v>
      </c>
      <c r="C20" s="127"/>
      <c r="D20" s="88"/>
      <c r="E20" s="92"/>
      <c r="F20" s="112"/>
      <c r="G20" s="115"/>
    </row>
    <row r="21" spans="1:7" ht="26.4" x14ac:dyDescent="0.3">
      <c r="A21" s="11"/>
      <c r="B21" s="13" t="s">
        <v>95</v>
      </c>
      <c r="C21" s="121"/>
      <c r="D21" s="95"/>
      <c r="E21" s="94"/>
      <c r="F21" s="119"/>
      <c r="G21" s="116"/>
    </row>
    <row r="22" spans="1:7" ht="31.2" customHeight="1" x14ac:dyDescent="0.3">
      <c r="A22" s="47" t="s">
        <v>6</v>
      </c>
      <c r="B22" s="47" t="s">
        <v>96</v>
      </c>
      <c r="C22" s="62" t="s">
        <v>84</v>
      </c>
      <c r="D22" s="14"/>
      <c r="E22" s="15"/>
      <c r="F22" s="63"/>
      <c r="G22" s="70"/>
    </row>
    <row r="23" spans="1:7" ht="52.8" x14ac:dyDescent="0.3">
      <c r="A23" s="44"/>
      <c r="B23" s="40" t="s">
        <v>92</v>
      </c>
      <c r="C23" s="117"/>
      <c r="D23" s="88" t="s">
        <v>41</v>
      </c>
      <c r="E23" s="122">
        <v>350</v>
      </c>
      <c r="F23" s="112"/>
      <c r="G23" s="115">
        <f>E23*F23</f>
        <v>0</v>
      </c>
    </row>
    <row r="24" spans="1:7" ht="66" x14ac:dyDescent="0.3">
      <c r="A24" s="67"/>
      <c r="B24" s="41" t="s">
        <v>93</v>
      </c>
      <c r="C24" s="121"/>
      <c r="D24" s="95"/>
      <c r="E24" s="94"/>
      <c r="F24" s="119"/>
      <c r="G24" s="116"/>
    </row>
    <row r="25" spans="1:7" ht="33.6" customHeight="1" x14ac:dyDescent="0.3">
      <c r="A25" s="47" t="s">
        <v>7</v>
      </c>
      <c r="B25" s="47" t="s">
        <v>97</v>
      </c>
      <c r="C25" s="62" t="s">
        <v>84</v>
      </c>
      <c r="D25" s="14"/>
      <c r="E25" s="15"/>
      <c r="F25" s="63"/>
      <c r="G25" s="70"/>
    </row>
    <row r="26" spans="1:7" ht="52.8" x14ac:dyDescent="0.3">
      <c r="A26" s="44"/>
      <c r="B26" s="40" t="s">
        <v>98</v>
      </c>
      <c r="C26" s="117"/>
      <c r="D26" s="88" t="s">
        <v>41</v>
      </c>
      <c r="E26" s="122">
        <v>130</v>
      </c>
      <c r="F26" s="112"/>
      <c r="G26" s="115">
        <f>E26*F26</f>
        <v>0</v>
      </c>
    </row>
    <row r="27" spans="1:7" ht="66" x14ac:dyDescent="0.3">
      <c r="A27" s="67"/>
      <c r="B27" s="41" t="s">
        <v>93</v>
      </c>
      <c r="C27" s="121"/>
      <c r="D27" s="95"/>
      <c r="E27" s="94"/>
      <c r="F27" s="119"/>
      <c r="G27" s="116"/>
    </row>
    <row r="28" spans="1:7" ht="36" customHeight="1" x14ac:dyDescent="0.3">
      <c r="A28" s="47" t="s">
        <v>8</v>
      </c>
      <c r="B28" s="47" t="s">
        <v>99</v>
      </c>
      <c r="C28" s="62" t="s">
        <v>84</v>
      </c>
      <c r="D28" s="14"/>
      <c r="E28" s="15"/>
      <c r="F28" s="63"/>
      <c r="G28" s="70"/>
    </row>
    <row r="29" spans="1:7" ht="52.8" x14ac:dyDescent="0.3">
      <c r="A29" s="44"/>
      <c r="B29" s="40" t="s">
        <v>100</v>
      </c>
      <c r="C29" s="117"/>
      <c r="D29" s="88" t="s">
        <v>41</v>
      </c>
      <c r="E29" s="122">
        <v>60</v>
      </c>
      <c r="F29" s="112"/>
      <c r="G29" s="115">
        <f>E29*F29</f>
        <v>0</v>
      </c>
    </row>
    <row r="30" spans="1:7" ht="66" x14ac:dyDescent="0.3">
      <c r="A30" s="67"/>
      <c r="B30" s="41" t="s">
        <v>101</v>
      </c>
      <c r="C30" s="121"/>
      <c r="D30" s="95"/>
      <c r="E30" s="94"/>
      <c r="F30" s="119"/>
      <c r="G30" s="116"/>
    </row>
    <row r="31" spans="1:7" ht="34.799999999999997" customHeight="1" x14ac:dyDescent="0.3">
      <c r="A31" s="47" t="s">
        <v>102</v>
      </c>
      <c r="B31" s="47" t="s">
        <v>103</v>
      </c>
      <c r="C31" s="62" t="s">
        <v>84</v>
      </c>
      <c r="D31" s="14"/>
      <c r="E31" s="15"/>
      <c r="F31" s="63"/>
      <c r="G31" s="70"/>
    </row>
    <row r="32" spans="1:7" ht="52.8" x14ac:dyDescent="0.3">
      <c r="A32" s="44"/>
      <c r="B32" s="12" t="s">
        <v>104</v>
      </c>
      <c r="C32" s="117"/>
      <c r="D32" s="88" t="s">
        <v>41</v>
      </c>
      <c r="E32" s="122">
        <v>10</v>
      </c>
      <c r="F32" s="112"/>
      <c r="G32" s="115">
        <f>E32*F32</f>
        <v>0</v>
      </c>
    </row>
    <row r="33" spans="1:7" ht="66" x14ac:dyDescent="0.3">
      <c r="A33" s="67"/>
      <c r="B33" s="41" t="s">
        <v>105</v>
      </c>
      <c r="C33" s="121"/>
      <c r="D33" s="95"/>
      <c r="E33" s="94"/>
      <c r="F33" s="119"/>
      <c r="G33" s="116"/>
    </row>
    <row r="34" spans="1:7" ht="30.6" customHeight="1" x14ac:dyDescent="0.3">
      <c r="A34" s="47" t="s">
        <v>106</v>
      </c>
      <c r="B34" s="47" t="s">
        <v>107</v>
      </c>
      <c r="C34" s="62" t="s">
        <v>84</v>
      </c>
      <c r="D34" s="14"/>
      <c r="E34" s="15"/>
      <c r="F34" s="63"/>
      <c r="G34" s="70"/>
    </row>
    <row r="35" spans="1:7" ht="52.8" x14ac:dyDescent="0.3">
      <c r="A35" s="44"/>
      <c r="B35" s="12" t="s">
        <v>108</v>
      </c>
      <c r="C35" s="117"/>
      <c r="D35" s="88" t="s">
        <v>41</v>
      </c>
      <c r="E35" s="92">
        <v>25</v>
      </c>
      <c r="F35" s="112"/>
      <c r="G35" s="115">
        <f>E35*F35</f>
        <v>0</v>
      </c>
    </row>
    <row r="36" spans="1:7" ht="79.8" customHeight="1" x14ac:dyDescent="0.3">
      <c r="A36" s="67"/>
      <c r="B36" s="41" t="s">
        <v>105</v>
      </c>
      <c r="C36" s="123"/>
      <c r="D36" s="95"/>
      <c r="E36" s="124"/>
      <c r="F36" s="125"/>
      <c r="G36" s="126"/>
    </row>
    <row r="37" spans="1:7" ht="34.200000000000003" customHeight="1" x14ac:dyDescent="0.3">
      <c r="A37" s="47" t="s">
        <v>109</v>
      </c>
      <c r="B37" s="47" t="s">
        <v>110</v>
      </c>
      <c r="C37" s="62" t="s">
        <v>84</v>
      </c>
      <c r="D37" s="14"/>
      <c r="E37" s="15"/>
      <c r="F37" s="63"/>
      <c r="G37" s="70"/>
    </row>
    <row r="38" spans="1:7" ht="52.8" x14ac:dyDescent="0.3">
      <c r="A38" s="44"/>
      <c r="B38" s="12" t="s">
        <v>111</v>
      </c>
      <c r="C38" s="117"/>
      <c r="D38" s="88" t="s">
        <v>41</v>
      </c>
      <c r="E38" s="92">
        <v>10</v>
      </c>
      <c r="F38" s="112"/>
      <c r="G38" s="115">
        <f>E38*F38</f>
        <v>0</v>
      </c>
    </row>
    <row r="39" spans="1:7" ht="66" x14ac:dyDescent="0.3">
      <c r="A39" s="67"/>
      <c r="B39" s="41" t="s">
        <v>105</v>
      </c>
      <c r="C39" s="118"/>
      <c r="D39" s="95"/>
      <c r="E39" s="94"/>
      <c r="F39" s="119"/>
      <c r="G39" s="116"/>
    </row>
    <row r="40" spans="1:7" ht="36" customHeight="1" x14ac:dyDescent="0.3">
      <c r="A40" s="47" t="s">
        <v>112</v>
      </c>
      <c r="B40" s="47" t="s">
        <v>113</v>
      </c>
      <c r="C40" s="62" t="s">
        <v>84</v>
      </c>
      <c r="D40" s="14"/>
      <c r="E40" s="15"/>
      <c r="F40" s="63"/>
      <c r="G40" s="70"/>
    </row>
    <row r="41" spans="1:7" ht="52.8" x14ac:dyDescent="0.3">
      <c r="A41" s="44"/>
      <c r="B41" s="40" t="s">
        <v>114</v>
      </c>
      <c r="C41" s="117"/>
      <c r="D41" s="88" t="s">
        <v>41</v>
      </c>
      <c r="E41" s="92">
        <v>30</v>
      </c>
      <c r="F41" s="112"/>
      <c r="G41" s="115">
        <f>E41*F41</f>
        <v>0</v>
      </c>
    </row>
    <row r="42" spans="1:7" ht="54.6" customHeight="1" x14ac:dyDescent="0.3">
      <c r="A42" s="67"/>
      <c r="B42" s="13" t="s">
        <v>115</v>
      </c>
      <c r="C42" s="118"/>
      <c r="D42" s="95"/>
      <c r="E42" s="94"/>
      <c r="F42" s="119"/>
      <c r="G42" s="116"/>
    </row>
    <row r="43" spans="1:7" ht="31.8" customHeight="1" x14ac:dyDescent="0.3">
      <c r="A43" s="47" t="s">
        <v>116</v>
      </c>
      <c r="B43" s="47" t="s">
        <v>117</v>
      </c>
      <c r="C43" s="62" t="s">
        <v>84</v>
      </c>
      <c r="D43" s="14"/>
      <c r="E43" s="15"/>
      <c r="F43" s="63"/>
      <c r="G43" s="70"/>
    </row>
    <row r="44" spans="1:7" ht="52.8" x14ac:dyDescent="0.3">
      <c r="A44" s="44"/>
      <c r="B44" s="40" t="s">
        <v>118</v>
      </c>
      <c r="C44" s="117"/>
      <c r="D44" s="88" t="s">
        <v>41</v>
      </c>
      <c r="E44" s="92">
        <v>550</v>
      </c>
      <c r="F44" s="112"/>
      <c r="G44" s="115">
        <f>E44*F44</f>
        <v>0</v>
      </c>
    </row>
    <row r="45" spans="1:7" ht="39.6" x14ac:dyDescent="0.3">
      <c r="A45" s="44"/>
      <c r="B45" s="40" t="s">
        <v>119</v>
      </c>
      <c r="C45" s="120"/>
      <c r="D45" s="88"/>
      <c r="E45" s="92"/>
      <c r="F45" s="112"/>
      <c r="G45" s="115"/>
    </row>
    <row r="46" spans="1:7" x14ac:dyDescent="0.3">
      <c r="A46" s="44"/>
      <c r="B46" s="40" t="s">
        <v>120</v>
      </c>
      <c r="C46" s="120"/>
      <c r="D46" s="88"/>
      <c r="E46" s="92"/>
      <c r="F46" s="112"/>
      <c r="G46" s="115"/>
    </row>
    <row r="47" spans="1:7" ht="26.4" x14ac:dyDescent="0.3">
      <c r="A47" s="44"/>
      <c r="B47" s="40" t="s">
        <v>121</v>
      </c>
      <c r="C47" s="120"/>
      <c r="D47" s="88"/>
      <c r="E47" s="92"/>
      <c r="F47" s="112"/>
      <c r="G47" s="115"/>
    </row>
    <row r="48" spans="1:7" ht="19.8" customHeight="1" x14ac:dyDescent="0.3">
      <c r="A48" s="67"/>
      <c r="B48" s="41" t="s">
        <v>122</v>
      </c>
      <c r="C48" s="118"/>
      <c r="D48" s="95"/>
      <c r="E48" s="94"/>
      <c r="F48" s="119"/>
      <c r="G48" s="116"/>
    </row>
    <row r="49" spans="1:7" ht="28.8" customHeight="1" x14ac:dyDescent="0.3">
      <c r="A49" s="47" t="s">
        <v>123</v>
      </c>
      <c r="B49" s="47" t="s">
        <v>124</v>
      </c>
      <c r="C49" s="62" t="s">
        <v>84</v>
      </c>
      <c r="D49" s="14"/>
      <c r="E49" s="15"/>
      <c r="F49" s="63"/>
      <c r="G49" s="70"/>
    </row>
    <row r="50" spans="1:7" ht="52.8" x14ac:dyDescent="0.3">
      <c r="A50" s="44"/>
      <c r="B50" s="40" t="s">
        <v>125</v>
      </c>
      <c r="C50" s="117"/>
      <c r="D50" s="88" t="s">
        <v>41</v>
      </c>
      <c r="E50" s="92">
        <v>140</v>
      </c>
      <c r="F50" s="112"/>
      <c r="G50" s="115">
        <f>E50*F50</f>
        <v>0</v>
      </c>
    </row>
    <row r="51" spans="1:7" ht="26.4" x14ac:dyDescent="0.3">
      <c r="A51" s="44"/>
      <c r="B51" s="40" t="s">
        <v>126</v>
      </c>
      <c r="C51" s="120"/>
      <c r="D51" s="88"/>
      <c r="E51" s="92"/>
      <c r="F51" s="112"/>
      <c r="G51" s="115"/>
    </row>
    <row r="52" spans="1:7" x14ac:dyDescent="0.3">
      <c r="A52" s="44"/>
      <c r="B52" s="40" t="s">
        <v>127</v>
      </c>
      <c r="C52" s="120"/>
      <c r="D52" s="88"/>
      <c r="E52" s="92"/>
      <c r="F52" s="112"/>
      <c r="G52" s="115"/>
    </row>
    <row r="53" spans="1:7" x14ac:dyDescent="0.3">
      <c r="A53" s="67"/>
      <c r="B53" s="41" t="s">
        <v>128</v>
      </c>
      <c r="C53" s="118"/>
      <c r="D53" s="95"/>
      <c r="E53" s="94"/>
      <c r="F53" s="119"/>
      <c r="G53" s="116"/>
    </row>
    <row r="54" spans="1:7" ht="32.4" customHeight="1" x14ac:dyDescent="0.3">
      <c r="A54" s="47" t="s">
        <v>129</v>
      </c>
      <c r="B54" s="47" t="s">
        <v>130</v>
      </c>
      <c r="C54" s="46" t="s">
        <v>84</v>
      </c>
      <c r="D54" s="71"/>
      <c r="E54" s="15"/>
      <c r="F54" s="63"/>
      <c r="G54" s="70"/>
    </row>
    <row r="55" spans="1:7" ht="52.8" x14ac:dyDescent="0.3">
      <c r="A55" s="44"/>
      <c r="B55" s="40" t="s">
        <v>131</v>
      </c>
      <c r="C55" s="117"/>
      <c r="D55" s="88" t="s">
        <v>41</v>
      </c>
      <c r="E55" s="92">
        <v>500</v>
      </c>
      <c r="F55" s="112"/>
      <c r="G55" s="115">
        <f>E55*F55</f>
        <v>0</v>
      </c>
    </row>
    <row r="56" spans="1:7" ht="26.4" x14ac:dyDescent="0.3">
      <c r="A56" s="44"/>
      <c r="B56" s="40" t="s">
        <v>132</v>
      </c>
      <c r="C56" s="120"/>
      <c r="D56" s="88"/>
      <c r="E56" s="92"/>
      <c r="F56" s="112"/>
      <c r="G56" s="115"/>
    </row>
    <row r="57" spans="1:7" x14ac:dyDescent="0.3">
      <c r="A57" s="44"/>
      <c r="B57" s="40" t="s">
        <v>127</v>
      </c>
      <c r="C57" s="120"/>
      <c r="D57" s="88"/>
      <c r="E57" s="92"/>
      <c r="F57" s="112"/>
      <c r="G57" s="115"/>
    </row>
    <row r="58" spans="1:7" x14ac:dyDescent="0.3">
      <c r="A58" s="67"/>
      <c r="B58" s="41" t="s">
        <v>128</v>
      </c>
      <c r="C58" s="118"/>
      <c r="D58" s="95"/>
      <c r="E58" s="94"/>
      <c r="F58" s="119"/>
      <c r="G58" s="116"/>
    </row>
    <row r="59" spans="1:7" ht="33.6" customHeight="1" x14ac:dyDescent="0.3">
      <c r="A59" s="47" t="s">
        <v>133</v>
      </c>
      <c r="B59" s="47" t="s">
        <v>134</v>
      </c>
      <c r="C59" s="46" t="s">
        <v>84</v>
      </c>
      <c r="D59" s="71"/>
      <c r="E59" s="15"/>
      <c r="F59" s="63"/>
      <c r="G59" s="70"/>
    </row>
    <row r="60" spans="1:7" ht="66" x14ac:dyDescent="0.3">
      <c r="A60" s="44"/>
      <c r="B60" s="40" t="s">
        <v>135</v>
      </c>
      <c r="C60" s="117"/>
      <c r="D60" s="88" t="s">
        <v>41</v>
      </c>
      <c r="E60" s="92">
        <v>20</v>
      </c>
      <c r="F60" s="112"/>
      <c r="G60" s="115">
        <f>E60*F60</f>
        <v>0</v>
      </c>
    </row>
    <row r="61" spans="1:7" ht="26.4" x14ac:dyDescent="0.3">
      <c r="A61" s="44"/>
      <c r="B61" s="40" t="s">
        <v>132</v>
      </c>
      <c r="C61" s="120"/>
      <c r="D61" s="88"/>
      <c r="E61" s="92"/>
      <c r="F61" s="112"/>
      <c r="G61" s="115"/>
    </row>
    <row r="62" spans="1:7" ht="52.8" x14ac:dyDescent="0.3">
      <c r="A62" s="44"/>
      <c r="B62" s="40" t="s">
        <v>136</v>
      </c>
      <c r="C62" s="120"/>
      <c r="D62" s="88"/>
      <c r="E62" s="92"/>
      <c r="F62" s="112"/>
      <c r="G62" s="115"/>
    </row>
    <row r="63" spans="1:7" x14ac:dyDescent="0.3">
      <c r="A63" s="44"/>
      <c r="B63" s="40" t="s">
        <v>137</v>
      </c>
      <c r="C63" s="120"/>
      <c r="D63" s="88"/>
      <c r="E63" s="92"/>
      <c r="F63" s="112"/>
      <c r="G63" s="115"/>
    </row>
    <row r="64" spans="1:7" ht="19.8" customHeight="1" x14ac:dyDescent="0.3">
      <c r="A64" s="67"/>
      <c r="B64" s="41" t="s">
        <v>138</v>
      </c>
      <c r="C64" s="118"/>
      <c r="D64" s="95"/>
      <c r="E64" s="94"/>
      <c r="F64" s="119"/>
      <c r="G64" s="116"/>
    </row>
    <row r="65" spans="1:7" ht="30" customHeight="1" x14ac:dyDescent="0.3">
      <c r="A65" s="47" t="s">
        <v>139</v>
      </c>
      <c r="B65" s="47" t="s">
        <v>140</v>
      </c>
      <c r="C65" s="46" t="s">
        <v>84</v>
      </c>
      <c r="D65" s="14"/>
      <c r="E65" s="15"/>
      <c r="F65" s="63"/>
      <c r="G65" s="70"/>
    </row>
    <row r="66" spans="1:7" ht="52.8" x14ac:dyDescent="0.3">
      <c r="A66" s="44"/>
      <c r="B66" s="40" t="s">
        <v>141</v>
      </c>
      <c r="C66" s="117"/>
      <c r="D66" s="88" t="s">
        <v>41</v>
      </c>
      <c r="E66" s="92">
        <v>35</v>
      </c>
      <c r="F66" s="112"/>
      <c r="G66" s="115">
        <f>E66*F66</f>
        <v>0</v>
      </c>
    </row>
    <row r="67" spans="1:7" ht="26.4" x14ac:dyDescent="0.3">
      <c r="A67" s="67"/>
      <c r="B67" s="41" t="s">
        <v>142</v>
      </c>
      <c r="C67" s="118"/>
      <c r="D67" s="95"/>
      <c r="E67" s="94"/>
      <c r="F67" s="119"/>
      <c r="G67" s="116"/>
    </row>
    <row r="68" spans="1:7" ht="33" customHeight="1" x14ac:dyDescent="0.3">
      <c r="A68" s="47" t="s">
        <v>143</v>
      </c>
      <c r="B68" s="47" t="s">
        <v>144</v>
      </c>
      <c r="C68" s="46" t="s">
        <v>84</v>
      </c>
      <c r="D68" s="14"/>
      <c r="E68" s="15"/>
      <c r="F68" s="63"/>
      <c r="G68" s="70"/>
    </row>
    <row r="69" spans="1:7" ht="66" x14ac:dyDescent="0.3">
      <c r="A69" s="44"/>
      <c r="B69" s="40" t="s">
        <v>145</v>
      </c>
      <c r="C69" s="117"/>
      <c r="D69" s="88" t="s">
        <v>41</v>
      </c>
      <c r="E69" s="92">
        <v>250</v>
      </c>
      <c r="F69" s="112"/>
      <c r="G69" s="115">
        <f>E69*F69</f>
        <v>0</v>
      </c>
    </row>
    <row r="70" spans="1:7" ht="79.2" x14ac:dyDescent="0.3">
      <c r="A70" s="44"/>
      <c r="B70" s="40" t="s">
        <v>146</v>
      </c>
      <c r="C70" s="120"/>
      <c r="D70" s="88"/>
      <c r="E70" s="92"/>
      <c r="F70" s="112"/>
      <c r="G70" s="115"/>
    </row>
    <row r="71" spans="1:7" ht="39.6" x14ac:dyDescent="0.3">
      <c r="A71" s="44"/>
      <c r="B71" s="40" t="s">
        <v>147</v>
      </c>
      <c r="C71" s="120"/>
      <c r="D71" s="88"/>
      <c r="E71" s="92"/>
      <c r="F71" s="112"/>
      <c r="G71" s="115"/>
    </row>
    <row r="72" spans="1:7" ht="19.2" customHeight="1" x14ac:dyDescent="0.3">
      <c r="A72" s="67"/>
      <c r="B72" s="41" t="s">
        <v>148</v>
      </c>
      <c r="C72" s="118"/>
      <c r="D72" s="95"/>
      <c r="E72" s="94"/>
      <c r="F72" s="119"/>
      <c r="G72" s="116"/>
    </row>
    <row r="73" spans="1:7" ht="30" customHeight="1" x14ac:dyDescent="0.3">
      <c r="A73" s="47" t="s">
        <v>149</v>
      </c>
      <c r="B73" s="47" t="s">
        <v>150</v>
      </c>
      <c r="C73" s="46" t="s">
        <v>84</v>
      </c>
      <c r="D73" s="14"/>
      <c r="E73" s="15"/>
      <c r="F73" s="63"/>
      <c r="G73" s="70"/>
    </row>
    <row r="74" spans="1:7" ht="66" x14ac:dyDescent="0.3">
      <c r="A74" s="44"/>
      <c r="B74" s="40" t="s">
        <v>151</v>
      </c>
      <c r="C74" s="117"/>
      <c r="D74" s="88" t="s">
        <v>41</v>
      </c>
      <c r="E74" s="92">
        <v>135</v>
      </c>
      <c r="F74" s="112"/>
      <c r="G74" s="115">
        <f>E74*F74</f>
        <v>0</v>
      </c>
    </row>
    <row r="75" spans="1:7" ht="105.6" x14ac:dyDescent="0.3">
      <c r="A75" s="44"/>
      <c r="B75" s="40" t="s">
        <v>152</v>
      </c>
      <c r="C75" s="120"/>
      <c r="D75" s="88"/>
      <c r="E75" s="92"/>
      <c r="F75" s="112"/>
      <c r="G75" s="115"/>
    </row>
    <row r="76" spans="1:7" ht="52.8" x14ac:dyDescent="0.3">
      <c r="A76" s="44"/>
      <c r="B76" s="40" t="s">
        <v>153</v>
      </c>
      <c r="C76" s="120"/>
      <c r="D76" s="88"/>
      <c r="E76" s="92"/>
      <c r="F76" s="112"/>
      <c r="G76" s="115"/>
    </row>
    <row r="77" spans="1:7" ht="19.2" customHeight="1" x14ac:dyDescent="0.3">
      <c r="A77" s="67"/>
      <c r="B77" s="41" t="s">
        <v>154</v>
      </c>
      <c r="C77" s="118"/>
      <c r="D77" s="95"/>
      <c r="E77" s="94"/>
      <c r="F77" s="119"/>
      <c r="G77" s="116"/>
    </row>
    <row r="78" spans="1:7" ht="33" customHeight="1" x14ac:dyDescent="0.3">
      <c r="A78" s="47" t="s">
        <v>155</v>
      </c>
      <c r="B78" s="47" t="s">
        <v>156</v>
      </c>
      <c r="C78" s="46" t="s">
        <v>84</v>
      </c>
      <c r="D78" s="14"/>
      <c r="E78" s="15"/>
      <c r="F78" s="63"/>
      <c r="G78" s="70"/>
    </row>
    <row r="79" spans="1:7" ht="66" x14ac:dyDescent="0.3">
      <c r="A79" s="44"/>
      <c r="B79" s="40" t="s">
        <v>157</v>
      </c>
      <c r="C79" s="117"/>
      <c r="D79" s="88" t="s">
        <v>41</v>
      </c>
      <c r="E79" s="92">
        <v>320</v>
      </c>
      <c r="F79" s="112"/>
      <c r="G79" s="115">
        <f>E79*F79</f>
        <v>0</v>
      </c>
    </row>
    <row r="80" spans="1:7" ht="66" x14ac:dyDescent="0.3">
      <c r="A80" s="44"/>
      <c r="B80" s="40" t="s">
        <v>158</v>
      </c>
      <c r="C80" s="120"/>
      <c r="D80" s="88"/>
      <c r="E80" s="92"/>
      <c r="F80" s="112"/>
      <c r="G80" s="115"/>
    </row>
    <row r="81" spans="1:7" ht="39.6" x14ac:dyDescent="0.3">
      <c r="A81" s="44"/>
      <c r="B81" s="40" t="s">
        <v>147</v>
      </c>
      <c r="C81" s="120"/>
      <c r="D81" s="88"/>
      <c r="E81" s="92"/>
      <c r="F81" s="112"/>
      <c r="G81" s="115"/>
    </row>
    <row r="82" spans="1:7" ht="22.2" customHeight="1" x14ac:dyDescent="0.3">
      <c r="A82" s="67"/>
      <c r="B82" s="41" t="s">
        <v>159</v>
      </c>
      <c r="C82" s="118"/>
      <c r="D82" s="95"/>
      <c r="E82" s="94"/>
      <c r="F82" s="119"/>
      <c r="G82" s="116"/>
    </row>
    <row r="83" spans="1:7" ht="37.200000000000003" customHeight="1" x14ac:dyDescent="0.3">
      <c r="A83" s="47" t="s">
        <v>160</v>
      </c>
      <c r="B83" s="47" t="s">
        <v>161</v>
      </c>
      <c r="C83" s="46" t="s">
        <v>84</v>
      </c>
      <c r="D83" s="14"/>
      <c r="E83" s="15"/>
      <c r="F83" s="63"/>
      <c r="G83" s="70"/>
    </row>
    <row r="84" spans="1:7" ht="66" x14ac:dyDescent="0.3">
      <c r="A84" s="44"/>
      <c r="B84" s="40" t="s">
        <v>157</v>
      </c>
      <c r="C84" s="117"/>
      <c r="D84" s="88" t="s">
        <v>41</v>
      </c>
      <c r="E84" s="92">
        <v>60</v>
      </c>
      <c r="F84" s="112"/>
      <c r="G84" s="115">
        <f>E84*F84</f>
        <v>0</v>
      </c>
    </row>
    <row r="85" spans="1:7" ht="26.4" x14ac:dyDescent="0.3">
      <c r="A85" s="44"/>
      <c r="B85" s="40" t="s">
        <v>162</v>
      </c>
      <c r="C85" s="120"/>
      <c r="D85" s="88"/>
      <c r="E85" s="92"/>
      <c r="F85" s="112"/>
      <c r="G85" s="115"/>
    </row>
    <row r="86" spans="1:7" ht="26.4" x14ac:dyDescent="0.3">
      <c r="A86" s="44"/>
      <c r="B86" s="40" t="s">
        <v>163</v>
      </c>
      <c r="C86" s="120"/>
      <c r="D86" s="88"/>
      <c r="E86" s="92"/>
      <c r="F86" s="112"/>
      <c r="G86" s="115"/>
    </row>
    <row r="87" spans="1:7" ht="20.399999999999999" customHeight="1" x14ac:dyDescent="0.3">
      <c r="A87" s="67"/>
      <c r="B87" s="41" t="s">
        <v>164</v>
      </c>
      <c r="C87" s="118"/>
      <c r="D87" s="95"/>
      <c r="E87" s="94"/>
      <c r="F87" s="119"/>
      <c r="G87" s="116"/>
    </row>
    <row r="88" spans="1:7" ht="29.4" customHeight="1" x14ac:dyDescent="0.3">
      <c r="A88" s="47" t="s">
        <v>165</v>
      </c>
      <c r="B88" s="47" t="s">
        <v>166</v>
      </c>
      <c r="C88" s="46" t="s">
        <v>84</v>
      </c>
      <c r="D88" s="14"/>
      <c r="E88" s="15"/>
      <c r="F88" s="63"/>
      <c r="G88" s="70"/>
    </row>
    <row r="89" spans="1:7" ht="66" x14ac:dyDescent="0.3">
      <c r="A89" s="44"/>
      <c r="B89" s="40" t="s">
        <v>167</v>
      </c>
      <c r="C89" s="117"/>
      <c r="D89" s="88" t="s">
        <v>41</v>
      </c>
      <c r="E89" s="92">
        <v>70</v>
      </c>
      <c r="F89" s="112"/>
      <c r="G89" s="115">
        <f>E89*F89</f>
        <v>0</v>
      </c>
    </row>
    <row r="90" spans="1:7" ht="26.4" x14ac:dyDescent="0.3">
      <c r="A90" s="44"/>
      <c r="B90" s="40" t="s">
        <v>168</v>
      </c>
      <c r="C90" s="120"/>
      <c r="D90" s="88"/>
      <c r="E90" s="92"/>
      <c r="F90" s="112"/>
      <c r="G90" s="115"/>
    </row>
    <row r="91" spans="1:7" ht="26.4" x14ac:dyDescent="0.3">
      <c r="A91" s="44"/>
      <c r="B91" s="40" t="s">
        <v>169</v>
      </c>
      <c r="C91" s="120"/>
      <c r="D91" s="88"/>
      <c r="E91" s="92"/>
      <c r="F91" s="112"/>
      <c r="G91" s="115"/>
    </row>
    <row r="92" spans="1:7" ht="26.4" x14ac:dyDescent="0.3">
      <c r="A92" s="44"/>
      <c r="B92" s="40" t="s">
        <v>170</v>
      </c>
      <c r="C92" s="120"/>
      <c r="D92" s="88"/>
      <c r="E92" s="92"/>
      <c r="F92" s="112"/>
      <c r="G92" s="115"/>
    </row>
    <row r="93" spans="1:7" ht="19.8" customHeight="1" x14ac:dyDescent="0.3">
      <c r="A93" s="67"/>
      <c r="B93" s="13" t="s">
        <v>171</v>
      </c>
      <c r="C93" s="118"/>
      <c r="D93" s="95"/>
      <c r="E93" s="94"/>
      <c r="F93" s="119"/>
      <c r="G93" s="116"/>
    </row>
    <row r="94" spans="1:7" ht="32.4" customHeight="1" x14ac:dyDescent="0.3">
      <c r="A94" s="47" t="s">
        <v>172</v>
      </c>
      <c r="B94" s="47" t="s">
        <v>173</v>
      </c>
      <c r="C94" s="46" t="s">
        <v>84</v>
      </c>
      <c r="D94" s="14"/>
      <c r="E94" s="15"/>
      <c r="F94" s="63"/>
      <c r="G94" s="70"/>
    </row>
    <row r="95" spans="1:7" ht="52.8" x14ac:dyDescent="0.3">
      <c r="A95" s="44"/>
      <c r="B95" s="40" t="s">
        <v>174</v>
      </c>
      <c r="C95" s="117"/>
      <c r="D95" s="88" t="s">
        <v>41</v>
      </c>
      <c r="E95" s="92">
        <v>30</v>
      </c>
      <c r="F95" s="112"/>
      <c r="G95" s="115">
        <f>E95*F95</f>
        <v>0</v>
      </c>
    </row>
    <row r="96" spans="1:7" ht="52.8" x14ac:dyDescent="0.3">
      <c r="A96" s="67"/>
      <c r="B96" s="41" t="s">
        <v>175</v>
      </c>
      <c r="C96" s="118"/>
      <c r="D96" s="95"/>
      <c r="E96" s="94"/>
      <c r="F96" s="119"/>
      <c r="G96" s="116"/>
    </row>
    <row r="97" spans="1:7" ht="31.2" customHeight="1" x14ac:dyDescent="0.3">
      <c r="A97" s="47" t="s">
        <v>176</v>
      </c>
      <c r="B97" s="47" t="s">
        <v>177</v>
      </c>
      <c r="C97" s="46" t="s">
        <v>84</v>
      </c>
      <c r="D97" s="14"/>
      <c r="E97" s="15"/>
      <c r="F97" s="63"/>
      <c r="G97" s="70"/>
    </row>
    <row r="98" spans="1:7" ht="83.4" customHeight="1" x14ac:dyDescent="0.3">
      <c r="A98" s="67"/>
      <c r="B98" s="41" t="s">
        <v>178</v>
      </c>
      <c r="C98" s="41"/>
      <c r="D98" s="43" t="s">
        <v>41</v>
      </c>
      <c r="E98" s="42">
        <v>85</v>
      </c>
      <c r="F98" s="72"/>
      <c r="G98" s="58">
        <f>E98*F98</f>
        <v>0</v>
      </c>
    </row>
    <row r="99" spans="1:7" x14ac:dyDescent="0.3">
      <c r="A99" s="21"/>
      <c r="B99" s="90" t="s">
        <v>65</v>
      </c>
      <c r="C99" s="101"/>
      <c r="D99" s="101"/>
      <c r="E99" s="101"/>
      <c r="F99" s="102"/>
      <c r="G99" s="28">
        <f>SUM(G10:G98)</f>
        <v>0</v>
      </c>
    </row>
    <row r="100" spans="1:7" x14ac:dyDescent="0.3">
      <c r="A100" s="21"/>
      <c r="B100" s="90" t="s">
        <v>26</v>
      </c>
      <c r="C100" s="101"/>
      <c r="D100" s="101"/>
      <c r="E100" s="101"/>
      <c r="F100" s="102"/>
      <c r="G100" s="28">
        <f>G99*0.22</f>
        <v>0</v>
      </c>
    </row>
    <row r="101" spans="1:7" x14ac:dyDescent="0.3">
      <c r="A101" s="21"/>
      <c r="B101" s="98" t="s">
        <v>66</v>
      </c>
      <c r="C101" s="103"/>
      <c r="D101" s="103"/>
      <c r="E101" s="103"/>
      <c r="F101" s="104"/>
      <c r="G101" s="29">
        <f>G99+G100</f>
        <v>0</v>
      </c>
    </row>
    <row r="102" spans="1:7" ht="15" thickBot="1" x14ac:dyDescent="0.35"/>
    <row r="103" spans="1:7" ht="60.6" customHeight="1" thickBot="1" x14ac:dyDescent="0.35">
      <c r="A103" s="85" t="s">
        <v>67</v>
      </c>
      <c r="B103" s="86"/>
      <c r="C103" s="86"/>
      <c r="D103" s="86"/>
      <c r="E103" s="86"/>
      <c r="F103" s="86"/>
      <c r="G103" s="87"/>
    </row>
    <row r="106" spans="1:7" x14ac:dyDescent="0.3">
      <c r="B106" s="57" t="s">
        <v>52</v>
      </c>
      <c r="C106" s="3"/>
      <c r="D106" s="57" t="s">
        <v>53</v>
      </c>
    </row>
    <row r="107" spans="1:7" x14ac:dyDescent="0.3">
      <c r="B107" s="26"/>
      <c r="C107" s="3"/>
      <c r="D107" s="3"/>
    </row>
    <row r="108" spans="1:7" x14ac:dyDescent="0.3">
      <c r="B108" s="26"/>
      <c r="C108" s="3"/>
      <c r="D108" s="57" t="s">
        <v>54</v>
      </c>
    </row>
  </sheetData>
  <mergeCells count="111">
    <mergeCell ref="A15:A16"/>
    <mergeCell ref="C15:C16"/>
    <mergeCell ref="D15:D16"/>
    <mergeCell ref="E15:E16"/>
    <mergeCell ref="F15:F16"/>
    <mergeCell ref="G15:G16"/>
    <mergeCell ref="A11:A12"/>
    <mergeCell ref="C11:C13"/>
    <mergeCell ref="D11:D13"/>
    <mergeCell ref="E11:E13"/>
    <mergeCell ref="F11:F13"/>
    <mergeCell ref="G11:G13"/>
    <mergeCell ref="C18:C21"/>
    <mergeCell ref="D18:D21"/>
    <mergeCell ref="E18:E21"/>
    <mergeCell ref="F18:F21"/>
    <mergeCell ref="G18:G21"/>
    <mergeCell ref="C23:C24"/>
    <mergeCell ref="D23:D24"/>
    <mergeCell ref="E23:E24"/>
    <mergeCell ref="F23:F24"/>
    <mergeCell ref="G23:G24"/>
    <mergeCell ref="C26:C27"/>
    <mergeCell ref="D26:D27"/>
    <mergeCell ref="E26:E27"/>
    <mergeCell ref="F26:F27"/>
    <mergeCell ref="G26:G27"/>
    <mergeCell ref="C29:C30"/>
    <mergeCell ref="D29:D30"/>
    <mergeCell ref="E29:E30"/>
    <mergeCell ref="F29:F30"/>
    <mergeCell ref="G29:G30"/>
    <mergeCell ref="C32:C33"/>
    <mergeCell ref="D32:D33"/>
    <mergeCell ref="E32:E33"/>
    <mergeCell ref="F32:F33"/>
    <mergeCell ref="G32:G33"/>
    <mergeCell ref="C35:C36"/>
    <mergeCell ref="D35:D36"/>
    <mergeCell ref="E35:E36"/>
    <mergeCell ref="F35:F36"/>
    <mergeCell ref="G35:G36"/>
    <mergeCell ref="C38:C39"/>
    <mergeCell ref="D38:D39"/>
    <mergeCell ref="E38:E39"/>
    <mergeCell ref="F38:F39"/>
    <mergeCell ref="G38:G39"/>
    <mergeCell ref="C41:C42"/>
    <mergeCell ref="D41:D42"/>
    <mergeCell ref="E41:E42"/>
    <mergeCell ref="F41:F42"/>
    <mergeCell ref="G41:G42"/>
    <mergeCell ref="C44:C48"/>
    <mergeCell ref="D44:D48"/>
    <mergeCell ref="E44:E48"/>
    <mergeCell ref="F44:F48"/>
    <mergeCell ref="G44:G48"/>
    <mergeCell ref="C50:C53"/>
    <mergeCell ref="D50:D53"/>
    <mergeCell ref="E50:E53"/>
    <mergeCell ref="F50:F53"/>
    <mergeCell ref="G50:G53"/>
    <mergeCell ref="C55:C58"/>
    <mergeCell ref="D55:D58"/>
    <mergeCell ref="E55:E58"/>
    <mergeCell ref="F55:F58"/>
    <mergeCell ref="G55:G58"/>
    <mergeCell ref="C60:C64"/>
    <mergeCell ref="D60:D64"/>
    <mergeCell ref="E60:E64"/>
    <mergeCell ref="F60:F64"/>
    <mergeCell ref="G60:G64"/>
    <mergeCell ref="C66:C67"/>
    <mergeCell ref="D66:D67"/>
    <mergeCell ref="E66:E67"/>
    <mergeCell ref="F66:F67"/>
    <mergeCell ref="G66:G67"/>
    <mergeCell ref="C69:C72"/>
    <mergeCell ref="D69:D72"/>
    <mergeCell ref="E69:E72"/>
    <mergeCell ref="F69:F72"/>
    <mergeCell ref="G69:G72"/>
    <mergeCell ref="C74:C77"/>
    <mergeCell ref="D74:D77"/>
    <mergeCell ref="E74:E77"/>
    <mergeCell ref="F74:F77"/>
    <mergeCell ref="G74:G77"/>
    <mergeCell ref="C79:C82"/>
    <mergeCell ref="D79:D82"/>
    <mergeCell ref="E79:E82"/>
    <mergeCell ref="F79:F82"/>
    <mergeCell ref="G79:G82"/>
    <mergeCell ref="C84:C87"/>
    <mergeCell ref="D84:D87"/>
    <mergeCell ref="E84:E87"/>
    <mergeCell ref="F84:F87"/>
    <mergeCell ref="G84:G87"/>
    <mergeCell ref="C89:C93"/>
    <mergeCell ref="D89:D93"/>
    <mergeCell ref="E89:E93"/>
    <mergeCell ref="F89:F93"/>
    <mergeCell ref="G89:G93"/>
    <mergeCell ref="B100:F100"/>
    <mergeCell ref="B101:F101"/>
    <mergeCell ref="A103:G103"/>
    <mergeCell ref="C95:C96"/>
    <mergeCell ref="D95:D96"/>
    <mergeCell ref="E95:E96"/>
    <mergeCell ref="F95:F96"/>
    <mergeCell ref="G95:G96"/>
    <mergeCell ref="B99:F9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OPOMBE</vt:lpstr>
      <vt:lpstr>SKLOP 1</vt:lpstr>
      <vt:lpstr>SKLOP 2</vt:lpstr>
      <vt:lpstr>SKLOP 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Sivija BABUREK</dc:creator>
  <cp:lastModifiedBy>Marko JURIŠIĆ</cp:lastModifiedBy>
  <cp:lastPrinted>2026-01-12T11:33:13Z</cp:lastPrinted>
  <dcterms:created xsi:type="dcterms:W3CDTF">2021-05-19T12:24:25Z</dcterms:created>
  <dcterms:modified xsi:type="dcterms:W3CDTF">2026-04-14T08:31:54Z</dcterms:modified>
</cp:coreProperties>
</file>